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ocumenttasks/documenttask1.xml" ContentType="application/vnd.ms-excel.documenttasks+xml"/>
  <Override PartName="/xl/persons/person.xml" ContentType="application/vnd.ms-excel.person+xml"/>
  <Override PartName="/xl/calcChain.xml" ContentType="application/vnd.openxmlformats-officedocument.spreadsheetml.calcChain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11"/>
  <workbookPr/>
  <mc:AlternateContent xmlns:mc="http://schemas.openxmlformats.org/markup-compatibility/2006">
    <mc:Choice Requires="x15">
      <x15ac:absPath xmlns:x15ac="http://schemas.microsoft.com/office/spreadsheetml/2010/11/ac" url="https://liveuclac-my.sharepoint.com/personal/sejjm67_ucl_ac_uk/Documents/Oeosphageal replacement paper and thesis raw data 2023/SUBMISSION FOLDER Dec 2024/Dec 2025 post-acceptance/"/>
    </mc:Choice>
  </mc:AlternateContent>
  <xr:revisionPtr revIDLastSave="385" documentId="8_{E81BF235-A4D0-E446-9E18-E62B0F989325}" xr6:coauthVersionLast="47" xr6:coauthVersionMax="47" xr10:uidLastSave="{46662455-E077-45BC-B6F9-607CF6E3E363}"/>
  <bookViews>
    <workbookView xWindow="-110" yWindow="-110" windowWidth="19420" windowHeight="10300" firstSheet="1" xr2:uid="{33D29427-37CF-104C-8139-19FB2158A1C8}"/>
  </bookViews>
  <sheets>
    <sheet name="Fig 3c (BMT)" sheetId="1" r:id="rId1"/>
    <sheet name="Fig 3e (Radial thickness)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19" i="1" l="1"/>
  <c r="Z19" i="1"/>
  <c r="X19" i="1"/>
  <c r="P19" i="1"/>
  <c r="O19" i="1"/>
  <c r="N19" i="1"/>
  <c r="E19" i="1"/>
  <c r="F19" i="1"/>
  <c r="D19" i="1"/>
  <c r="E108" i="2"/>
  <c r="C108" i="2"/>
  <c r="D108" i="2"/>
  <c r="B108" i="2"/>
  <c r="E95" i="2"/>
  <c r="D95" i="2"/>
  <c r="B95" i="2"/>
  <c r="E82" i="2"/>
  <c r="C82" i="2"/>
  <c r="D82" i="2"/>
  <c r="B82" i="2"/>
  <c r="E69" i="2"/>
  <c r="C69" i="2"/>
  <c r="D69" i="2"/>
  <c r="B69" i="2"/>
  <c r="E56" i="2"/>
  <c r="C56" i="2"/>
  <c r="D56" i="2"/>
  <c r="B56" i="2"/>
  <c r="E43" i="2"/>
  <c r="C43" i="2"/>
  <c r="D43" i="2"/>
  <c r="B43" i="2"/>
  <c r="E30" i="2"/>
  <c r="C30" i="2"/>
  <c r="D30" i="2"/>
  <c r="B30" i="2"/>
  <c r="E17" i="2"/>
  <c r="C17" i="2"/>
  <c r="D17" i="2"/>
  <c r="B17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tc={30CDBE36-3CF9-6446-9399-E2E0B6442F33}</author>
  </authors>
  <commentList>
    <comment ref="A1" authorId="0" shapeId="0" xr:uid="{30CDBE36-3CF9-6446-9399-E2E0B6442F33}">
      <text>
        <t>[Threaded comment]
Your version of Excel allows you to read this threaded comment; however, any edits to it will get removed if the file is opened in a newer version of Excel. Learn more: https://go.microsoft.com/fwlink/?linkid=870924
[Tasks]
There is a task anchored to this comment that cannot be viewed in your client.
Comment:
    should we therefore be showing mean not median on graph and SD not max and min?
Reply:
    @Eaton, Simon what do you think?</t>
      </text>
    </comment>
  </commentList>
</comments>
</file>

<file path=xl/sharedStrings.xml><?xml version="1.0" encoding="utf-8"?>
<sst xmlns="http://schemas.openxmlformats.org/spreadsheetml/2006/main" count="288" uniqueCount="103">
  <si>
    <t>In vivo mechanical tests</t>
  </si>
  <si>
    <t>Stiffness (N/mm)</t>
  </si>
  <si>
    <t>Ultimate Strength (N/mm)</t>
  </si>
  <si>
    <t>Strain at Break (%)</t>
  </si>
  <si>
    <t>3m Graft</t>
  </si>
  <si>
    <t>6m Graft</t>
  </si>
  <si>
    <t>Proximal
 Native</t>
  </si>
  <si>
    <t>Distal 
Native</t>
  </si>
  <si>
    <t>Method</t>
  </si>
  <si>
    <t>  ROUT (Q = 1%)</t>
  </si>
  <si>
    <t>Number of points</t>
  </si>
  <si>
    <t>  # Y values analyzed</t>
  </si>
  <si>
    <t>  Outliers</t>
  </si>
  <si>
    <t>NA</t>
  </si>
  <si>
    <t>Number of values</t>
  </si>
  <si>
    <t>Median</t>
  </si>
  <si>
    <t>Mean</t>
  </si>
  <si>
    <t>Std. Deviation</t>
  </si>
  <si>
    <t>Std. Error of Mean</t>
  </si>
  <si>
    <t>One-way ANOVA (multiple comparisons)</t>
  </si>
  <si>
    <t>Number of families</t>
  </si>
  <si>
    <t>Number of comparisons per family</t>
  </si>
  <si>
    <t>Alpha</t>
  </si>
  <si>
    <t>Tukey's multiple comparisons test</t>
  </si>
  <si>
    <t>Mean Diff.</t>
  </si>
  <si>
    <t>95.00% CI of diff.</t>
  </si>
  <si>
    <t>Below threshold?</t>
  </si>
  <si>
    <t>Summary</t>
  </si>
  <si>
    <t>Adjusted P Value</t>
  </si>
  <si>
    <t>Mean diff.</t>
  </si>
  <si>
    <t>  3m Graft vs. 6m Graft</t>
  </si>
  <si>
    <t>-1.227 to 3.762</t>
  </si>
  <si>
    <t>No</t>
  </si>
  <si>
    <t>ns</t>
  </si>
  <si>
    <t>A-B</t>
  </si>
  <si>
    <t>-308.8 to 95.28</t>
  </si>
  <si>
    <t>  3m Graft vs. Proximal  Native</t>
  </si>
  <si>
    <t>-0.9191 to 3.861</t>
  </si>
  <si>
    <t>A-C</t>
  </si>
  <si>
    <t>-431.7 to -44.39</t>
  </si>
  <si>
    <t>Yes</t>
  </si>
  <si>
    <t>*</t>
  </si>
  <si>
    <t>  3m Graft vs. Distal  Native</t>
  </si>
  <si>
    <t>-1.328 to 3.452</t>
  </si>
  <si>
    <t>A-D</t>
  </si>
  <si>
    <t>-347.1 to 40.18</t>
  </si>
  <si>
    <t>  6m Graft vs. Proximal  Native</t>
  </si>
  <si>
    <t>-1.542 to 1.949</t>
  </si>
  <si>
    <t>B-C</t>
  </si>
  <si>
    <t>-272.7 to 10.16</t>
  </si>
  <si>
    <t>  6m Graft vs. Distal  Native</t>
  </si>
  <si>
    <t>-1.951 to 1.540</t>
  </si>
  <si>
    <t>B-D</t>
  </si>
  <si>
    <t>-188.1 to 94.73</t>
  </si>
  <si>
    <t>  Proximal  Native vs. Distal  Native</t>
  </si>
  <si>
    <t>-2.002 to 1.185</t>
  </si>
  <si>
    <t>C-D</t>
  </si>
  <si>
    <t>-44.53 to 213.7</t>
  </si>
  <si>
    <t>Test details</t>
  </si>
  <si>
    <t>Mean 1</t>
  </si>
  <si>
    <t>Mean 2</t>
  </si>
  <si>
    <t>SE of diff.</t>
  </si>
  <si>
    <t>n1</t>
  </si>
  <si>
    <t>n2</t>
  </si>
  <si>
    <t>q</t>
  </si>
  <si>
    <t>DF</t>
  </si>
  <si>
    <t>Mean Radial Thickness</t>
  </si>
  <si>
    <t xml:space="preserve">Summary of means </t>
  </si>
  <si>
    <t>One-way ANOVA</t>
  </si>
  <si>
    <t>Length (um)</t>
  </si>
  <si>
    <t>Pre-implant 
graft</t>
  </si>
  <si>
    <t>Native Proximal</t>
  </si>
  <si>
    <t>Post-implant 
graft</t>
  </si>
  <si>
    <t>Native Distal</t>
  </si>
  <si>
    <t>Native 
proximal</t>
  </si>
  <si>
    <t>Native 
distal</t>
  </si>
  <si>
    <t>A</t>
  </si>
  <si>
    <t>B</t>
  </si>
  <si>
    <t>C</t>
  </si>
  <si>
    <t>D</t>
  </si>
  <si>
    <t>  Pre-implant  graft vs. Native  proximal</t>
  </si>
  <si>
    <t>-4.890 to -2.877</t>
  </si>
  <si>
    <t>****</t>
  </si>
  <si>
    <t>&lt;0.0001</t>
  </si>
  <si>
    <t>E</t>
  </si>
  <si>
    <t>  Pre-implant  graft vs. Post-implant  graft</t>
  </si>
  <si>
    <t>-4.100 to -2.155</t>
  </si>
  <si>
    <t>F</t>
  </si>
  <si>
    <t>  Pre-implant  graft vs. Native  distal</t>
  </si>
  <si>
    <t>-3.356 to -1.411</t>
  </si>
  <si>
    <t>G</t>
  </si>
  <si>
    <t>No sample</t>
  </si>
  <si>
    <t>  Native  proximal vs. Post-implant  graft</t>
  </si>
  <si>
    <t>-0.2503 to 1.762</t>
  </si>
  <si>
    <t>H</t>
  </si>
  <si>
    <t>  Native  proximal vs. Native  distal</t>
  </si>
  <si>
    <t>0.4940 to 2.507</t>
  </si>
  <si>
    <t>**</t>
  </si>
  <si>
    <t>  Post-implant  graft vs. Native  distal</t>
  </si>
  <si>
    <t>-0.2279 to 1.716</t>
  </si>
  <si>
    <t>N/A</t>
  </si>
  <si>
    <t xml:space="preserve">Blank = unable to measure radial diameter as sample broken in that region from sectioning </t>
  </si>
  <si>
    <t xml:space="preserve">G (native prox) = no sample available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</si>
</sst>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2"/>
      <color theme="1"/>
      <name val="Aptos Narrow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rgb="FF000000"/>
      <name val="Arial"/>
      <family val="2"/>
    </font>
    <font>
      <b/>
      <sz val="12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/>
        <bgColor rgb="FF000000"/>
      </patternFill>
    </fill>
    <fill>
      <patternFill patternType="solid">
        <fgColor theme="0" tint="-0.14999847407452621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5" fillId="3" borderId="0" xfId="0" applyFont="1" applyFill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4" borderId="0" xfId="0" applyFont="1" applyFill="1" applyAlignment="1">
      <alignment horizontal="center"/>
    </xf>
    <xf numFmtId="0" fontId="5" fillId="3" borderId="0" xfId="0" applyFont="1" applyFill="1" applyAlignment="1">
      <alignment horizontal="center"/>
    </xf>
    <xf numFmtId="0" fontId="5" fillId="5" borderId="0" xfId="0" applyFont="1" applyFill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ocumenttasks/documenttask1.xml><?xml version="1.0" encoding="utf-8"?>
<Tasks xmlns="http://schemas.microsoft.com/office/tasks/2019/documenttasks">
  <Task id="{1DAECD41-055D-4D1C-AD35-47538842D59E}">
    <Anchor>
      <Comment id="{30CDBE36-3CF9-6446-9399-E2E0B6442F33}"/>
    </Anchor>
    <History>
      <Event time="2026-01-07T23:04:00.79" id="{3FDEE297-8BF2-4461-A8AD-0B4702DEE230}">
        <Attribution userId="S::sejjm67@ucl.ac.uk::2aeaf2e5-1e35-4073-bad9-aad31501e2ea" userName="Pellegrini, Marco" userProvider="AD"/>
        <Anchor>
          <Comment id="{2445F6E1-27DD-412C-BC74-C6B9A1920E7F}"/>
        </Anchor>
        <Create/>
      </Event>
      <Event time="2026-01-07T23:04:00.79" id="{48E5BFF4-B105-47E7-BF09-59E650B509F0}">
        <Attribution userId="S::sejjm67@ucl.ac.uk::2aeaf2e5-1e35-4073-bad9-aad31501e2ea" userName="Pellegrini, Marco" userProvider="AD"/>
        <Anchor>
          <Comment id="{2445F6E1-27DD-412C-BC74-C6B9A1920E7F}"/>
        </Anchor>
        <Assign userId="S::seaasea@ucl.ac.uk::37764ae0-5336-43fa-9608-1516bdf1d50e" userName="Eaton, Simon" userProvider="AD"/>
      </Event>
      <Event time="2026-01-07T23:04:00.79" id="{19D07F2F-F602-4EA0-AEC6-1EF221281995}">
        <Attribution userId="S::sejjm67@ucl.ac.uk::2aeaf2e5-1e35-4073-bad9-aad31501e2ea" userName="Pellegrini, Marco" userProvider="AD"/>
        <Anchor>
          <Comment id="{2445F6E1-27DD-412C-BC74-C6B9A1920E7F}"/>
        </Anchor>
        <SetTitle title="@Eaton, Simon what do you think?"/>
      </Event>
    </History>
  </Task>
</Tasks>
</file>

<file path=xl/persons/person.xml><?xml version="1.0" encoding="utf-8"?>
<personList xmlns="http://schemas.microsoft.com/office/spreadsheetml/2018/threadedcomments" xmlns:x="http://schemas.openxmlformats.org/spreadsheetml/2006/main">
  <person displayName="Eaton, Simon" id="{97413422-9211-48B7-ACF2-004C306CEE28}" userId="seaasea@ucl.ac.uk" providerId="PeoplePicker"/>
  <person displayName="Pellegrini, Marco" id="{C9525C33-B5A2-4A5D-BFFA-535950E5D86B}" userId="S::sejjm67@ucl.ac.uk::2aeaf2e5-1e35-4073-bad9-aad31501e2ea" providerId="AD"/>
  <person displayName="Durkin, Natalie" id="{58434C73-2F7C-594C-9BCC-1F54C451E4E5}" userId="S::sejjn08@ucl.ac.uk::e6a676e2-53ca-4052-bebf-381befe2e833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" dT="2025-12-31T03:56:13.96" personId="{58434C73-2F7C-594C-9BCC-1F54C451E4E5}" id="{30CDBE36-3CF9-6446-9399-E2E0B6442F33}">
    <text>should we therefore be showing mean not median on graph and SD not max and min?</text>
  </threadedComment>
  <threadedComment ref="A1" dT="2026-01-07T23:04:00.81" personId="{C9525C33-B5A2-4A5D-BFFA-535950E5D86B}" id="{2445F6E1-27DD-412C-BC74-C6B9A1920E7F}" parentId="{30CDBE36-3CF9-6446-9399-E2E0B6442F33}">
    <text>@Eaton, Simon what do you think?</text>
    <mentions>
      <mention mentionpersonId="{97413422-9211-48B7-ACF2-004C306CEE28}" mentionId="{FD23E04E-C9CC-4F08-B677-CB3CFADC3F23}" startIndex="0" length="13"/>
    </mentions>
  </threadedComment>
</ThreadedComments>
</file>

<file path=xl/worksheets/_rels/sheet2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Relationship Id="rId4" Type="http://schemas.microsoft.com/office/2019/04/relationships/documenttask" Target="../documenttasks/documenttask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AA892-6022-BA42-9C2C-C146972E0BBB}">
  <dimension ref="A1:AB48"/>
  <sheetViews>
    <sheetView tabSelected="1" topLeftCell="A20" zoomScale="85" zoomScaleNormal="85" workbookViewId="0">
      <selection activeCell="B27" sqref="B27:I45"/>
    </sheetView>
  </sheetViews>
  <sheetFormatPr defaultColWidth="10.875" defaultRowHeight="15.6"/>
  <cols>
    <col min="1" max="1" width="42.625" style="4" customWidth="1"/>
    <col min="2" max="2" width="10.375" style="4" bestFit="1" customWidth="1"/>
    <col min="3" max="3" width="16.875" style="4" customWidth="1"/>
    <col min="4" max="4" width="17.125" style="4" bestFit="1" customWidth="1"/>
    <col min="5" max="5" width="17.625" style="4" bestFit="1" customWidth="1"/>
    <col min="6" max="6" width="17.375" style="4" bestFit="1" customWidth="1"/>
    <col min="7" max="7" width="4.625" style="4" bestFit="1" customWidth="1"/>
    <col min="8" max="8" width="7.75" style="4" bestFit="1" customWidth="1"/>
    <col min="9" max="9" width="3.75" style="4" bestFit="1" customWidth="1"/>
    <col min="10" max="10" width="9.625" style="4" customWidth="1"/>
    <col min="11" max="11" width="42.875" style="4" customWidth="1"/>
    <col min="12" max="12" width="10" style="4" bestFit="1" customWidth="1"/>
    <col min="13" max="13" width="16.875" style="4" customWidth="1"/>
    <col min="14" max="14" width="17.125" style="4" bestFit="1" customWidth="1"/>
    <col min="15" max="15" width="17.625" style="4" bestFit="1" customWidth="1"/>
    <col min="16" max="16" width="16.5" style="4" bestFit="1" customWidth="1"/>
    <col min="17" max="17" width="4.625" style="4" bestFit="1" customWidth="1"/>
    <col min="18" max="18" width="7.75" style="4" bestFit="1" customWidth="1"/>
    <col min="19" max="19" width="3.75" style="4" bestFit="1" customWidth="1"/>
    <col min="20" max="20" width="9.125" style="4" customWidth="1"/>
    <col min="21" max="21" width="42.875" style="4" customWidth="1"/>
    <col min="22" max="22" width="10.375" style="4" bestFit="1" customWidth="1"/>
    <col min="23" max="23" width="16.875" style="4" customWidth="1"/>
    <col min="24" max="25" width="17.625" style="4" bestFit="1" customWidth="1"/>
    <col min="26" max="26" width="17.375" style="4" bestFit="1" customWidth="1"/>
    <col min="27" max="27" width="4.625" style="4" bestFit="1" customWidth="1"/>
    <col min="28" max="28" width="6.625" style="4" bestFit="1" customWidth="1"/>
    <col min="29" max="16384" width="10.875" style="4"/>
  </cols>
  <sheetData>
    <row r="1" spans="1:26">
      <c r="A1" s="16" t="s">
        <v>0</v>
      </c>
    </row>
    <row r="2" spans="1:26" ht="18" customHeight="1">
      <c r="C2" s="20" t="s">
        <v>1</v>
      </c>
      <c r="D2" s="20"/>
      <c r="E2" s="20"/>
      <c r="F2" s="20"/>
      <c r="M2" s="20" t="s">
        <v>2</v>
      </c>
      <c r="N2" s="20"/>
      <c r="O2" s="20"/>
      <c r="P2" s="20"/>
      <c r="W2" s="20" t="s">
        <v>3</v>
      </c>
      <c r="X2" s="20"/>
      <c r="Y2" s="20"/>
      <c r="Z2" s="20"/>
    </row>
    <row r="3" spans="1:26">
      <c r="C3" s="3" t="s">
        <v>4</v>
      </c>
      <c r="D3" s="3" t="s">
        <v>5</v>
      </c>
      <c r="E3" s="3" t="s">
        <v>6</v>
      </c>
      <c r="F3" s="3" t="s">
        <v>7</v>
      </c>
      <c r="M3" s="3" t="s">
        <v>4</v>
      </c>
      <c r="N3" s="3" t="s">
        <v>5</v>
      </c>
      <c r="O3" s="3" t="s">
        <v>6</v>
      </c>
      <c r="P3" s="3" t="s">
        <v>7</v>
      </c>
      <c r="W3" s="3" t="s">
        <v>4</v>
      </c>
      <c r="X3" s="3" t="s">
        <v>5</v>
      </c>
      <c r="Y3" s="3" t="s">
        <v>6</v>
      </c>
      <c r="Z3" s="3" t="s">
        <v>7</v>
      </c>
    </row>
    <row r="4" spans="1:26">
      <c r="C4" s="2">
        <v>0.16200000000000001</v>
      </c>
      <c r="D4" s="2">
        <v>0.193</v>
      </c>
      <c r="E4" s="2">
        <v>1.7999999999999999E-2</v>
      </c>
      <c r="F4" s="2">
        <v>0.11600000000000001</v>
      </c>
      <c r="M4" s="2">
        <v>1.7150000000000001</v>
      </c>
      <c r="N4" s="2">
        <v>1.0129999999999999</v>
      </c>
      <c r="O4" s="2">
        <v>0.65100000000000002</v>
      </c>
      <c r="P4" s="2">
        <v>0.92800000000000005</v>
      </c>
      <c r="W4" s="2">
        <v>94.331999999999994</v>
      </c>
      <c r="X4" s="2">
        <v>180.34200000000001</v>
      </c>
      <c r="Y4" s="2">
        <v>355.5</v>
      </c>
      <c r="Z4" s="2">
        <v>222.584</v>
      </c>
    </row>
    <row r="5" spans="1:26">
      <c r="C5" s="2">
        <v>0.25800000000000001</v>
      </c>
      <c r="D5" s="2">
        <v>5.8000000000000003E-2</v>
      </c>
      <c r="E5" s="2">
        <v>3.4000000000000002E-2</v>
      </c>
      <c r="F5" s="2">
        <v>3.6999999999999998E-2</v>
      </c>
      <c r="M5" s="2">
        <v>4.4560000000000004</v>
      </c>
      <c r="N5" s="2">
        <v>1.5129999999999999</v>
      </c>
      <c r="O5" s="2">
        <v>0.92100000000000004</v>
      </c>
      <c r="P5" s="2">
        <v>1.028</v>
      </c>
      <c r="W5" s="2">
        <v>124.509</v>
      </c>
      <c r="X5" s="2">
        <v>112.337</v>
      </c>
      <c r="Y5" s="2">
        <v>236.667</v>
      </c>
      <c r="Z5" s="2">
        <v>182.001</v>
      </c>
    </row>
    <row r="6" spans="1:26">
      <c r="C6" s="2"/>
      <c r="D6" s="2">
        <v>0.02</v>
      </c>
      <c r="E6" s="2">
        <v>2.1999999999999999E-2</v>
      </c>
      <c r="F6" s="2">
        <v>1.15E-2</v>
      </c>
      <c r="M6" s="2"/>
      <c r="N6" s="2">
        <v>3.629</v>
      </c>
      <c r="O6" s="2">
        <v>2.9929999999999999</v>
      </c>
      <c r="P6" s="2">
        <v>3.2480000000000002</v>
      </c>
      <c r="W6" s="2"/>
      <c r="X6" s="2">
        <v>87.998000000000005</v>
      </c>
      <c r="Y6" s="2">
        <v>356.90300000000002</v>
      </c>
      <c r="Z6" s="2">
        <v>293.40100000000001</v>
      </c>
    </row>
    <row r="7" spans="1:26">
      <c r="C7" s="2"/>
      <c r="D7" s="2">
        <v>5.3999999999999999E-2</v>
      </c>
      <c r="E7" s="2">
        <v>3.6999999999999998E-2</v>
      </c>
      <c r="F7" s="2">
        <v>7.3999999999999996E-2</v>
      </c>
      <c r="M7" s="2"/>
      <c r="N7" s="2">
        <v>1.921</v>
      </c>
      <c r="O7" s="2">
        <v>0.75</v>
      </c>
      <c r="P7" s="2">
        <v>2.0449999999999999</v>
      </c>
      <c r="W7" s="2"/>
      <c r="X7" s="2">
        <v>413.37200000000001</v>
      </c>
      <c r="Y7" s="2">
        <v>438.50799999999998</v>
      </c>
      <c r="Z7" s="2">
        <v>212.33500000000001</v>
      </c>
    </row>
    <row r="8" spans="1:26" ht="15">
      <c r="C8" s="2"/>
      <c r="D8" s="24">
        <v>0.88500000000000001</v>
      </c>
      <c r="E8" s="2">
        <v>3.2000000000000001E-2</v>
      </c>
      <c r="F8" s="2">
        <v>3.0499999999999999E-2</v>
      </c>
      <c r="M8" s="2"/>
      <c r="N8" s="2">
        <v>1.014</v>
      </c>
      <c r="O8" s="2">
        <v>1.389</v>
      </c>
      <c r="P8" s="2">
        <v>1.5065</v>
      </c>
      <c r="W8" s="2"/>
      <c r="X8" s="2">
        <v>286.95800000000003</v>
      </c>
      <c r="Y8" s="2">
        <v>415.83499999999998</v>
      </c>
      <c r="Z8" s="2">
        <v>319.0675</v>
      </c>
    </row>
    <row r="9" spans="1:26">
      <c r="C9" s="2"/>
      <c r="E9" s="2">
        <v>3.7999999999999999E-2</v>
      </c>
      <c r="F9" s="2">
        <v>4.7E-2</v>
      </c>
      <c r="M9" s="2"/>
      <c r="N9" s="2"/>
      <c r="O9" s="2">
        <v>2.5619999999999998</v>
      </c>
      <c r="P9" s="2">
        <v>2.39</v>
      </c>
      <c r="W9" s="2"/>
      <c r="X9" s="2"/>
      <c r="Y9" s="2">
        <v>323.8</v>
      </c>
      <c r="Z9" s="2">
        <v>348.33600000000001</v>
      </c>
    </row>
    <row r="10" spans="1:26">
      <c r="C10" s="2"/>
      <c r="D10" s="2"/>
      <c r="E10" s="2">
        <v>5.1999999999999998E-2</v>
      </c>
      <c r="F10" s="2">
        <v>3.5000000000000003E-2</v>
      </c>
      <c r="M10" s="2"/>
      <c r="N10" s="2"/>
      <c r="O10" s="2">
        <v>2.0350000000000001</v>
      </c>
      <c r="P10" s="2">
        <v>3.0169999999999999</v>
      </c>
      <c r="W10" s="2"/>
      <c r="X10" s="2"/>
      <c r="Y10" s="2">
        <v>304.95600000000002</v>
      </c>
      <c r="Z10" s="2">
        <v>262.47199999999998</v>
      </c>
    </row>
    <row r="11" spans="1:26">
      <c r="M11" s="6"/>
      <c r="N11" s="6"/>
      <c r="O11" s="6"/>
      <c r="P11" s="6"/>
      <c r="W11" s="6"/>
      <c r="X11" s="6"/>
      <c r="Y11" s="6"/>
      <c r="Z11" s="6"/>
    </row>
    <row r="12" spans="1:26">
      <c r="A12" s="4" t="s">
        <v>8</v>
      </c>
      <c r="B12" s="15"/>
      <c r="K12" s="4" t="s">
        <v>8</v>
      </c>
      <c r="L12" s="15"/>
      <c r="M12" s="6"/>
      <c r="N12" s="6"/>
      <c r="O12" s="6"/>
      <c r="P12" s="6"/>
      <c r="U12" s="4" t="s">
        <v>8</v>
      </c>
      <c r="V12" s="15"/>
      <c r="W12" s="6"/>
      <c r="X12" s="6"/>
      <c r="Y12" s="6"/>
      <c r="Z12" s="6"/>
    </row>
    <row r="13" spans="1:26">
      <c r="A13" s="4" t="s">
        <v>9</v>
      </c>
      <c r="K13" s="4" t="s">
        <v>9</v>
      </c>
      <c r="U13" s="4" t="s">
        <v>9</v>
      </c>
    </row>
    <row r="14" spans="1:26">
      <c r="B14" s="2"/>
      <c r="C14" s="2"/>
      <c r="D14" s="2"/>
      <c r="E14" s="2"/>
      <c r="F14" s="2"/>
    </row>
    <row r="15" spans="1:26">
      <c r="A15" s="4" t="s">
        <v>10</v>
      </c>
      <c r="B15" s="7"/>
      <c r="C15" s="1"/>
      <c r="E15" s="1"/>
      <c r="F15" s="1"/>
      <c r="K15" s="4" t="s">
        <v>10</v>
      </c>
      <c r="U15" s="4" t="s">
        <v>10</v>
      </c>
    </row>
    <row r="16" spans="1:26" ht="15">
      <c r="A16" s="4" t="s">
        <v>11</v>
      </c>
      <c r="C16" s="2">
        <v>2</v>
      </c>
      <c r="D16" s="9">
        <v>5</v>
      </c>
      <c r="E16" s="6">
        <v>7</v>
      </c>
      <c r="F16" s="2">
        <v>7</v>
      </c>
      <c r="K16" s="4" t="s">
        <v>11</v>
      </c>
      <c r="M16" s="6">
        <v>2</v>
      </c>
      <c r="N16" s="6">
        <v>5</v>
      </c>
      <c r="O16" s="6">
        <v>7</v>
      </c>
      <c r="P16" s="6">
        <v>7</v>
      </c>
      <c r="U16" s="4" t="s">
        <v>11</v>
      </c>
      <c r="W16" s="6">
        <v>2</v>
      </c>
      <c r="X16" s="6">
        <v>5</v>
      </c>
      <c r="Y16" s="6">
        <v>7</v>
      </c>
      <c r="Z16" s="6">
        <v>7</v>
      </c>
    </row>
    <row r="17" spans="1:28" ht="15">
      <c r="A17" s="4" t="s">
        <v>12</v>
      </c>
      <c r="C17" s="6" t="s">
        <v>13</v>
      </c>
      <c r="D17" s="9">
        <v>1</v>
      </c>
      <c r="E17" s="2">
        <v>0</v>
      </c>
      <c r="F17" s="2">
        <v>0</v>
      </c>
      <c r="K17" s="4" t="s">
        <v>12</v>
      </c>
      <c r="M17" s="6" t="s">
        <v>13</v>
      </c>
      <c r="N17" s="6">
        <v>0</v>
      </c>
      <c r="O17" s="6">
        <v>0</v>
      </c>
      <c r="P17" s="6">
        <v>0</v>
      </c>
      <c r="U17" s="4" t="s">
        <v>12</v>
      </c>
      <c r="W17" s="6" t="s">
        <v>13</v>
      </c>
      <c r="X17" s="6">
        <v>0</v>
      </c>
      <c r="Y17" s="6">
        <v>0</v>
      </c>
      <c r="Z17" s="6">
        <v>0</v>
      </c>
    </row>
    <row r="18" spans="1:28" ht="15.75">
      <c r="K18" s="5"/>
      <c r="U18" s="5"/>
    </row>
    <row r="19" spans="1:28" ht="15">
      <c r="A19" s="2" t="s">
        <v>14</v>
      </c>
      <c r="C19" s="4">
        <v>2</v>
      </c>
      <c r="D19" s="4">
        <f>D16-D17</f>
        <v>4</v>
      </c>
      <c r="E19" s="4">
        <f t="shared" ref="E19:F19" si="0">E16-E17</f>
        <v>7</v>
      </c>
      <c r="F19" s="4">
        <f t="shared" si="0"/>
        <v>7</v>
      </c>
      <c r="K19" s="2" t="s">
        <v>14</v>
      </c>
      <c r="M19" s="4">
        <v>2</v>
      </c>
      <c r="N19" s="4">
        <f>N16-N17</f>
        <v>5</v>
      </c>
      <c r="O19" s="4">
        <f t="shared" ref="O19:P19" si="1">O16-O17</f>
        <v>7</v>
      </c>
      <c r="P19" s="4">
        <f t="shared" si="1"/>
        <v>7</v>
      </c>
      <c r="U19" s="2" t="s">
        <v>14</v>
      </c>
      <c r="W19" s="4">
        <v>2</v>
      </c>
      <c r="X19" s="4">
        <f>X16-X17</f>
        <v>5</v>
      </c>
      <c r="Y19" s="4">
        <f t="shared" ref="Y19:Z19" si="2">Y16-Y17</f>
        <v>7</v>
      </c>
      <c r="Z19" s="4">
        <f t="shared" si="2"/>
        <v>7</v>
      </c>
    </row>
    <row r="20" spans="1:28" ht="15">
      <c r="A20" s="6" t="s">
        <v>15</v>
      </c>
      <c r="C20" s="4">
        <v>0.21</v>
      </c>
      <c r="D20" s="1">
        <v>5.6000000000000001E-2</v>
      </c>
      <c r="E20" s="1">
        <v>3.4000000000000002E-2</v>
      </c>
      <c r="F20" s="1">
        <v>3.6999999999999998E-2</v>
      </c>
      <c r="K20" s="6" t="s">
        <v>15</v>
      </c>
      <c r="M20" s="4">
        <v>3.0859999999999999</v>
      </c>
      <c r="N20" s="1">
        <v>1.5129999999999999</v>
      </c>
      <c r="O20" s="1">
        <v>1.389</v>
      </c>
      <c r="P20" s="1">
        <v>2.0449999999999999</v>
      </c>
      <c r="U20" s="6" t="s">
        <v>15</v>
      </c>
      <c r="W20" s="4">
        <v>109.4</v>
      </c>
      <c r="X20" s="4">
        <v>180.3</v>
      </c>
      <c r="Y20" s="4">
        <v>355.5</v>
      </c>
      <c r="Z20" s="4">
        <v>262.5</v>
      </c>
    </row>
    <row r="21" spans="1:28" ht="15">
      <c r="A21" s="2" t="s">
        <v>16</v>
      </c>
      <c r="C21" s="4">
        <v>0.21</v>
      </c>
      <c r="D21" s="1">
        <v>8.1250000000000003E-2</v>
      </c>
      <c r="E21" s="1">
        <v>3.329E-2</v>
      </c>
      <c r="F21" s="1">
        <v>5.0139999999999997E-2</v>
      </c>
      <c r="K21" s="2" t="s">
        <v>16</v>
      </c>
      <c r="M21" s="4">
        <v>3.0859999999999999</v>
      </c>
      <c r="N21" s="1">
        <v>1.8180000000000001</v>
      </c>
      <c r="O21" s="1">
        <v>1.6140000000000001</v>
      </c>
      <c r="P21" s="1">
        <v>2.0230000000000001</v>
      </c>
      <c r="U21" s="2" t="s">
        <v>16</v>
      </c>
      <c r="W21" s="4">
        <v>109.4</v>
      </c>
      <c r="X21" s="4">
        <v>216.2</v>
      </c>
      <c r="Y21" s="4">
        <v>347.5</v>
      </c>
      <c r="Z21" s="4">
        <v>262.89999999999998</v>
      </c>
    </row>
    <row r="22" spans="1:28" ht="15">
      <c r="A22" s="2" t="s">
        <v>17</v>
      </c>
      <c r="C22" s="4">
        <v>6.7879999999999996E-2</v>
      </c>
      <c r="D22" s="1">
        <v>7.6429999999999998E-2</v>
      </c>
      <c r="E22" s="1">
        <v>1.1180000000000001E-2</v>
      </c>
      <c r="F22" s="1">
        <v>3.4630000000000001E-2</v>
      </c>
      <c r="K22" s="2" t="s">
        <v>17</v>
      </c>
      <c r="M22" s="4">
        <v>1.9379999999999999</v>
      </c>
      <c r="N22" s="1">
        <v>1.081</v>
      </c>
      <c r="O22" s="1">
        <v>0.9294</v>
      </c>
      <c r="P22" s="1">
        <v>0.92010000000000003</v>
      </c>
      <c r="U22" s="2" t="s">
        <v>17</v>
      </c>
      <c r="W22" s="4">
        <v>21.34</v>
      </c>
      <c r="X22" s="4">
        <v>134.5</v>
      </c>
      <c r="Y22" s="4">
        <v>68.02</v>
      </c>
      <c r="Z22" s="4">
        <v>60.71</v>
      </c>
    </row>
    <row r="23" spans="1:28" ht="15">
      <c r="A23" s="2" t="s">
        <v>18</v>
      </c>
      <c r="C23" s="4">
        <v>4.8000000000000001E-2</v>
      </c>
      <c r="D23" s="1">
        <v>3.8210000000000001E-2</v>
      </c>
      <c r="E23" s="1">
        <v>4.2240000000000003E-3</v>
      </c>
      <c r="F23" s="1">
        <v>1.3089999999999999E-2</v>
      </c>
      <c r="K23" s="2" t="s">
        <v>18</v>
      </c>
      <c r="M23" s="4">
        <v>1.371</v>
      </c>
      <c r="N23" s="1">
        <v>0.48359999999999997</v>
      </c>
      <c r="O23" s="1">
        <v>0.3513</v>
      </c>
      <c r="P23" s="1">
        <v>0.3478</v>
      </c>
      <c r="U23" s="2" t="s">
        <v>18</v>
      </c>
      <c r="W23" s="4">
        <v>15.09</v>
      </c>
      <c r="X23" s="4">
        <v>60.16</v>
      </c>
      <c r="Y23" s="4">
        <v>25.71</v>
      </c>
      <c r="Z23" s="4">
        <v>22.94</v>
      </c>
    </row>
    <row r="24" spans="1:28" ht="15"/>
    <row r="25" spans="1:28" ht="15.75">
      <c r="A25" s="5" t="s">
        <v>19</v>
      </c>
      <c r="H25" s="7"/>
      <c r="I25" s="1"/>
      <c r="J25" s="1"/>
      <c r="K25" s="5" t="s">
        <v>19</v>
      </c>
      <c r="L25" s="1"/>
      <c r="M25" s="1"/>
      <c r="U25" s="5" t="s">
        <v>19</v>
      </c>
    </row>
    <row r="26" spans="1:28" ht="15">
      <c r="J26" s="1"/>
      <c r="T26" s="1"/>
    </row>
    <row r="27" spans="1:28" ht="15">
      <c r="A27" s="7" t="s">
        <v>20</v>
      </c>
      <c r="B27" s="1">
        <v>1</v>
      </c>
      <c r="C27" s="1"/>
      <c r="D27" s="1"/>
      <c r="E27" s="1"/>
      <c r="F27" s="1"/>
      <c r="G27" s="1"/>
      <c r="H27" s="1"/>
      <c r="I27" s="1"/>
      <c r="J27" s="1"/>
      <c r="K27" s="7" t="s">
        <v>20</v>
      </c>
      <c r="L27" s="1">
        <v>1</v>
      </c>
      <c r="M27" s="1"/>
      <c r="N27" s="1"/>
      <c r="O27" s="1"/>
      <c r="P27" s="1"/>
      <c r="Q27" s="1"/>
      <c r="R27" s="1"/>
      <c r="S27" s="1"/>
      <c r="T27" s="1"/>
      <c r="U27" s="7" t="s">
        <v>20</v>
      </c>
      <c r="V27" s="1">
        <v>1</v>
      </c>
      <c r="W27" s="1"/>
      <c r="X27" s="1"/>
      <c r="Y27" s="1"/>
      <c r="Z27" s="1"/>
      <c r="AA27" s="1"/>
      <c r="AB27" s="1"/>
    </row>
    <row r="28" spans="1:28" ht="15">
      <c r="A28" s="7" t="s">
        <v>21</v>
      </c>
      <c r="B28" s="1">
        <v>6</v>
      </c>
      <c r="C28" s="1"/>
      <c r="D28" s="1"/>
      <c r="E28" s="1"/>
      <c r="F28" s="1"/>
      <c r="G28" s="1"/>
      <c r="H28" s="1"/>
      <c r="I28" s="1"/>
      <c r="J28" s="1"/>
      <c r="K28" s="7" t="s">
        <v>21</v>
      </c>
      <c r="L28" s="1">
        <v>6</v>
      </c>
      <c r="M28" s="1"/>
      <c r="N28" s="1"/>
      <c r="O28" s="1"/>
      <c r="P28" s="1"/>
      <c r="Q28" s="1"/>
      <c r="R28" s="1"/>
      <c r="S28" s="1"/>
      <c r="T28" s="1"/>
      <c r="U28" s="7" t="s">
        <v>21</v>
      </c>
      <c r="V28" s="1">
        <v>6</v>
      </c>
      <c r="W28" s="1"/>
      <c r="X28" s="1"/>
      <c r="Y28" s="1"/>
      <c r="Z28" s="1"/>
      <c r="AA28" s="1"/>
      <c r="AB28" s="1"/>
    </row>
    <row r="29" spans="1:28" ht="15">
      <c r="A29" s="7" t="s">
        <v>22</v>
      </c>
      <c r="B29" s="1">
        <v>0.05</v>
      </c>
      <c r="C29" s="1"/>
      <c r="D29" s="1"/>
      <c r="E29" s="1"/>
      <c r="F29" s="1"/>
      <c r="G29" s="1"/>
      <c r="H29" s="1"/>
      <c r="I29" s="1"/>
      <c r="J29" s="1"/>
      <c r="K29" s="7" t="s">
        <v>22</v>
      </c>
      <c r="L29" s="1">
        <v>0.05</v>
      </c>
      <c r="M29" s="1"/>
      <c r="N29" s="1"/>
      <c r="O29" s="1"/>
      <c r="P29" s="1"/>
      <c r="Q29" s="1"/>
      <c r="R29" s="1"/>
      <c r="S29" s="1"/>
      <c r="T29" s="1"/>
      <c r="U29" s="7" t="s">
        <v>22</v>
      </c>
      <c r="V29" s="1">
        <v>0.05</v>
      </c>
      <c r="W29" s="1"/>
      <c r="X29" s="1"/>
      <c r="Y29" s="1"/>
      <c r="Z29" s="1"/>
      <c r="AA29" s="1"/>
      <c r="AB29" s="1"/>
    </row>
    <row r="30" spans="1:28" ht="15">
      <c r="A30" s="7"/>
      <c r="B30" s="1"/>
      <c r="C30" s="1"/>
      <c r="D30" s="1"/>
      <c r="E30" s="1"/>
      <c r="F30" s="1"/>
      <c r="G30" s="1"/>
      <c r="H30" s="1"/>
      <c r="I30" s="1"/>
      <c r="J30" s="14"/>
      <c r="K30" s="1"/>
      <c r="L30" s="1"/>
      <c r="M30" s="1"/>
      <c r="N30" s="1"/>
      <c r="O30" s="1"/>
      <c r="P30" s="1"/>
      <c r="Q30" s="1"/>
      <c r="R30" s="1"/>
      <c r="S30" s="1"/>
      <c r="T30" s="14"/>
      <c r="V30" s="1"/>
      <c r="W30" s="1"/>
      <c r="X30" s="1"/>
      <c r="Y30" s="1"/>
      <c r="Z30" s="1"/>
      <c r="AA30" s="1"/>
      <c r="AB30" s="1"/>
    </row>
    <row r="31" spans="1:28" ht="15">
      <c r="A31" s="17" t="s">
        <v>23</v>
      </c>
      <c r="B31" s="14" t="s">
        <v>24</v>
      </c>
      <c r="C31" s="14" t="s">
        <v>25</v>
      </c>
      <c r="D31" s="14" t="s">
        <v>26</v>
      </c>
      <c r="E31" s="14" t="s">
        <v>27</v>
      </c>
      <c r="F31" s="14" t="s">
        <v>28</v>
      </c>
      <c r="G31" s="14"/>
      <c r="H31" s="14"/>
      <c r="I31" s="14"/>
      <c r="J31" s="14"/>
      <c r="K31" s="1"/>
      <c r="L31" s="14" t="s">
        <v>29</v>
      </c>
      <c r="M31" s="14" t="s">
        <v>25</v>
      </c>
      <c r="N31" s="14" t="s">
        <v>26</v>
      </c>
      <c r="O31" s="14" t="s">
        <v>27</v>
      </c>
      <c r="P31" s="14" t="s">
        <v>28</v>
      </c>
      <c r="Q31" s="14"/>
      <c r="R31" s="14"/>
      <c r="S31" s="14"/>
      <c r="T31" s="14"/>
      <c r="V31" s="2" t="s">
        <v>24</v>
      </c>
      <c r="W31" s="2" t="s">
        <v>25</v>
      </c>
      <c r="X31" s="2" t="s">
        <v>26</v>
      </c>
      <c r="Y31" s="2" t="s">
        <v>27</v>
      </c>
      <c r="Z31" s="2" t="s">
        <v>28</v>
      </c>
      <c r="AA31" s="2"/>
      <c r="AB31" s="2"/>
    </row>
    <row r="32" spans="1:28" ht="15">
      <c r="A32" s="17" t="s">
        <v>30</v>
      </c>
      <c r="B32" s="14">
        <v>1.268</v>
      </c>
      <c r="C32" s="14" t="s">
        <v>31</v>
      </c>
      <c r="D32" s="14" t="s">
        <v>32</v>
      </c>
      <c r="E32" s="14" t="s">
        <v>33</v>
      </c>
      <c r="F32" s="14">
        <v>0.4904</v>
      </c>
      <c r="G32" s="14" t="s">
        <v>34</v>
      </c>
      <c r="H32" s="14"/>
      <c r="I32" s="14"/>
      <c r="J32" s="14"/>
      <c r="K32" s="1"/>
      <c r="L32" s="14">
        <v>1.268</v>
      </c>
      <c r="M32" s="14" t="s">
        <v>31</v>
      </c>
      <c r="N32" s="14" t="s">
        <v>32</v>
      </c>
      <c r="O32" s="14" t="s">
        <v>33</v>
      </c>
      <c r="P32" s="14">
        <v>0.4904</v>
      </c>
      <c r="Q32" s="14" t="s">
        <v>34</v>
      </c>
      <c r="R32" s="14"/>
      <c r="S32" s="14"/>
      <c r="T32" s="14"/>
      <c r="V32" s="2">
        <v>-106.8</v>
      </c>
      <c r="W32" s="2" t="s">
        <v>35</v>
      </c>
      <c r="X32" s="2" t="s">
        <v>32</v>
      </c>
      <c r="Y32" s="2" t="s">
        <v>33</v>
      </c>
      <c r="Z32" s="2">
        <v>0.45779999999999998</v>
      </c>
      <c r="AA32" s="2" t="s">
        <v>34</v>
      </c>
      <c r="AB32" s="2"/>
    </row>
    <row r="33" spans="1:28" ht="15">
      <c r="A33" s="17" t="s">
        <v>36</v>
      </c>
      <c r="B33" s="14">
        <v>1.4710000000000001</v>
      </c>
      <c r="C33" s="14" t="s">
        <v>37</v>
      </c>
      <c r="D33" s="14" t="s">
        <v>32</v>
      </c>
      <c r="E33" s="14" t="s">
        <v>33</v>
      </c>
      <c r="F33" s="14">
        <v>0.33029999999999998</v>
      </c>
      <c r="G33" s="14" t="s">
        <v>38</v>
      </c>
      <c r="H33" s="14"/>
      <c r="I33" s="14"/>
      <c r="J33" s="14"/>
      <c r="K33" s="1"/>
      <c r="L33" s="14">
        <v>1.4710000000000001</v>
      </c>
      <c r="M33" s="14" t="s">
        <v>37</v>
      </c>
      <c r="N33" s="14" t="s">
        <v>32</v>
      </c>
      <c r="O33" s="14" t="s">
        <v>33</v>
      </c>
      <c r="P33" s="14">
        <v>0.33029999999999998</v>
      </c>
      <c r="Q33" s="14" t="s">
        <v>38</v>
      </c>
      <c r="R33" s="14"/>
      <c r="S33" s="14"/>
      <c r="T33" s="14"/>
      <c r="V33" s="2">
        <v>-238</v>
      </c>
      <c r="W33" s="2" t="s">
        <v>39</v>
      </c>
      <c r="X33" s="2" t="s">
        <v>40</v>
      </c>
      <c r="Y33" s="2" t="s">
        <v>41</v>
      </c>
      <c r="Z33" s="2">
        <v>1.34E-2</v>
      </c>
      <c r="AA33" s="2" t="s">
        <v>38</v>
      </c>
      <c r="AB33" s="2"/>
    </row>
    <row r="34" spans="1:28" ht="15">
      <c r="A34" s="17" t="s">
        <v>42</v>
      </c>
      <c r="B34" s="14">
        <v>1.0620000000000001</v>
      </c>
      <c r="C34" s="14" t="s">
        <v>43</v>
      </c>
      <c r="D34" s="14" t="s">
        <v>32</v>
      </c>
      <c r="E34" s="14" t="s">
        <v>33</v>
      </c>
      <c r="F34" s="14">
        <v>0.59719999999999995</v>
      </c>
      <c r="G34" s="14" t="s">
        <v>44</v>
      </c>
      <c r="H34" s="14"/>
      <c r="I34" s="14"/>
      <c r="J34" s="14"/>
      <c r="K34" s="1"/>
      <c r="L34" s="14">
        <v>1.0620000000000001</v>
      </c>
      <c r="M34" s="14" t="s">
        <v>43</v>
      </c>
      <c r="N34" s="14" t="s">
        <v>32</v>
      </c>
      <c r="O34" s="14" t="s">
        <v>33</v>
      </c>
      <c r="P34" s="14">
        <v>0.59719999999999995</v>
      </c>
      <c r="Q34" s="14" t="s">
        <v>44</v>
      </c>
      <c r="R34" s="14"/>
      <c r="S34" s="14"/>
      <c r="T34" s="14"/>
      <c r="V34" s="2">
        <v>-153.5</v>
      </c>
      <c r="W34" s="2" t="s">
        <v>45</v>
      </c>
      <c r="X34" s="2" t="s">
        <v>32</v>
      </c>
      <c r="Y34" s="2" t="s">
        <v>33</v>
      </c>
      <c r="Z34" s="2">
        <v>0.14899999999999999</v>
      </c>
      <c r="AA34" s="2" t="s">
        <v>44</v>
      </c>
      <c r="AB34" s="2"/>
    </row>
    <row r="35" spans="1:28" ht="15">
      <c r="A35" s="17" t="s">
        <v>46</v>
      </c>
      <c r="B35" s="14">
        <v>0.2036</v>
      </c>
      <c r="C35" s="14" t="s">
        <v>47</v>
      </c>
      <c r="D35" s="14" t="s">
        <v>32</v>
      </c>
      <c r="E35" s="14" t="s">
        <v>33</v>
      </c>
      <c r="F35" s="14">
        <v>0.98699999999999999</v>
      </c>
      <c r="G35" s="14" t="s">
        <v>48</v>
      </c>
      <c r="H35" s="14"/>
      <c r="I35" s="14"/>
      <c r="J35" s="14"/>
      <c r="K35" s="1"/>
      <c r="L35" s="14">
        <v>0.2036</v>
      </c>
      <c r="M35" s="14" t="s">
        <v>47</v>
      </c>
      <c r="N35" s="14" t="s">
        <v>32</v>
      </c>
      <c r="O35" s="14" t="s">
        <v>33</v>
      </c>
      <c r="P35" s="14">
        <v>0.98699999999999999</v>
      </c>
      <c r="Q35" s="14" t="s">
        <v>48</v>
      </c>
      <c r="R35" s="14"/>
      <c r="S35" s="14"/>
      <c r="T35" s="14"/>
      <c r="V35" s="2">
        <v>-131.30000000000001</v>
      </c>
      <c r="W35" s="2" t="s">
        <v>49</v>
      </c>
      <c r="X35" s="2" t="s">
        <v>32</v>
      </c>
      <c r="Y35" s="2" t="s">
        <v>33</v>
      </c>
      <c r="Z35" s="2">
        <v>7.4099999999999999E-2</v>
      </c>
      <c r="AA35" s="2" t="s">
        <v>48</v>
      </c>
      <c r="AB35" s="2"/>
    </row>
    <row r="36" spans="1:28" ht="15">
      <c r="A36" s="17" t="s">
        <v>50</v>
      </c>
      <c r="B36" s="14">
        <v>-0.20519999999999999</v>
      </c>
      <c r="C36" s="14" t="s">
        <v>51</v>
      </c>
      <c r="D36" s="14" t="s">
        <v>32</v>
      </c>
      <c r="E36" s="14" t="s">
        <v>33</v>
      </c>
      <c r="F36" s="14">
        <v>0.98670000000000002</v>
      </c>
      <c r="G36" s="14" t="s">
        <v>52</v>
      </c>
      <c r="H36" s="14"/>
      <c r="I36" s="14"/>
      <c r="J36" s="14"/>
      <c r="K36" s="1"/>
      <c r="L36" s="14">
        <v>-0.20519999999999999</v>
      </c>
      <c r="M36" s="14" t="s">
        <v>51</v>
      </c>
      <c r="N36" s="14" t="s">
        <v>32</v>
      </c>
      <c r="O36" s="14" t="s">
        <v>33</v>
      </c>
      <c r="P36" s="14">
        <v>0.98670000000000002</v>
      </c>
      <c r="Q36" s="14" t="s">
        <v>52</v>
      </c>
      <c r="R36" s="14"/>
      <c r="S36" s="14"/>
      <c r="T36" s="14"/>
      <c r="V36" s="2">
        <v>-46.68</v>
      </c>
      <c r="W36" s="2" t="s">
        <v>53</v>
      </c>
      <c r="X36" s="2" t="s">
        <v>32</v>
      </c>
      <c r="Y36" s="2" t="s">
        <v>33</v>
      </c>
      <c r="Z36" s="2">
        <v>0.78490000000000004</v>
      </c>
      <c r="AA36" s="2" t="s">
        <v>52</v>
      </c>
      <c r="AB36" s="2"/>
    </row>
    <row r="37" spans="1:28" ht="15">
      <c r="A37" s="17" t="s">
        <v>54</v>
      </c>
      <c r="B37" s="14">
        <v>-0.4088</v>
      </c>
      <c r="C37" s="14" t="s">
        <v>55</v>
      </c>
      <c r="D37" s="14" t="s">
        <v>32</v>
      </c>
      <c r="E37" s="14" t="s">
        <v>33</v>
      </c>
      <c r="F37" s="14">
        <v>0.88400000000000001</v>
      </c>
      <c r="G37" s="14" t="s">
        <v>56</v>
      </c>
      <c r="H37" s="14"/>
      <c r="I37" s="14"/>
      <c r="J37" s="14"/>
      <c r="K37" s="1"/>
      <c r="L37" s="14">
        <v>-0.4088</v>
      </c>
      <c r="M37" s="14" t="s">
        <v>55</v>
      </c>
      <c r="N37" s="14" t="s">
        <v>32</v>
      </c>
      <c r="O37" s="14" t="s">
        <v>33</v>
      </c>
      <c r="P37" s="14">
        <v>0.88400000000000001</v>
      </c>
      <c r="Q37" s="14" t="s">
        <v>56</v>
      </c>
      <c r="R37" s="14"/>
      <c r="S37" s="14"/>
      <c r="T37" s="14"/>
      <c r="V37" s="2">
        <v>84.57</v>
      </c>
      <c r="W37" s="2" t="s">
        <v>57</v>
      </c>
      <c r="X37" s="2" t="s">
        <v>32</v>
      </c>
      <c r="Y37" s="2" t="s">
        <v>33</v>
      </c>
      <c r="Z37" s="2">
        <v>0.28029999999999999</v>
      </c>
      <c r="AA37" s="2" t="s">
        <v>56</v>
      </c>
      <c r="AB37" s="2"/>
    </row>
    <row r="38" spans="1:28" ht="15">
      <c r="A38" s="17"/>
      <c r="B38" s="14"/>
      <c r="C38" s="14"/>
      <c r="D38" s="14"/>
      <c r="E38" s="14"/>
      <c r="F38" s="14"/>
      <c r="G38" s="14"/>
      <c r="H38" s="14"/>
      <c r="I38" s="14"/>
      <c r="J38" s="14"/>
      <c r="L38" s="14"/>
      <c r="M38" s="14"/>
      <c r="N38" s="14"/>
      <c r="O38" s="14"/>
      <c r="P38" s="14"/>
      <c r="Q38" s="14"/>
      <c r="R38" s="14"/>
      <c r="S38" s="14"/>
      <c r="T38" s="14"/>
      <c r="V38" s="2"/>
      <c r="W38" s="2"/>
      <c r="X38" s="2"/>
      <c r="Y38" s="2"/>
      <c r="Z38" s="2"/>
      <c r="AA38" s="2"/>
      <c r="AB38" s="2"/>
    </row>
    <row r="39" spans="1:28" ht="15">
      <c r="A39" s="17" t="s">
        <v>58</v>
      </c>
      <c r="B39" s="14" t="s">
        <v>59</v>
      </c>
      <c r="C39" s="14" t="s">
        <v>60</v>
      </c>
      <c r="D39" s="14" t="s">
        <v>24</v>
      </c>
      <c r="E39" s="14" t="s">
        <v>61</v>
      </c>
      <c r="F39" s="14" t="s">
        <v>62</v>
      </c>
      <c r="G39" s="14" t="s">
        <v>63</v>
      </c>
      <c r="H39" s="14" t="s">
        <v>64</v>
      </c>
      <c r="I39" s="14" t="s">
        <v>65</v>
      </c>
      <c r="J39" s="14"/>
      <c r="L39" s="14" t="s">
        <v>59</v>
      </c>
      <c r="M39" s="14" t="s">
        <v>60</v>
      </c>
      <c r="N39" s="14" t="s">
        <v>29</v>
      </c>
      <c r="O39" s="14" t="s">
        <v>61</v>
      </c>
      <c r="P39" s="14" t="s">
        <v>62</v>
      </c>
      <c r="Q39" s="14" t="s">
        <v>63</v>
      </c>
      <c r="R39" s="14" t="s">
        <v>64</v>
      </c>
      <c r="S39" s="14" t="s">
        <v>65</v>
      </c>
      <c r="T39" s="14"/>
      <c r="V39" s="2" t="s">
        <v>59</v>
      </c>
      <c r="W39" s="2" t="s">
        <v>60</v>
      </c>
      <c r="X39" s="2" t="s">
        <v>24</v>
      </c>
      <c r="Y39" s="2" t="s">
        <v>61</v>
      </c>
      <c r="Z39" s="2" t="s">
        <v>62</v>
      </c>
      <c r="AA39" s="2" t="s">
        <v>63</v>
      </c>
      <c r="AB39" s="2" t="s">
        <v>64</v>
      </c>
    </row>
    <row r="40" spans="1:28" ht="15">
      <c r="A40" s="17" t="s">
        <v>30</v>
      </c>
      <c r="B40" s="14">
        <v>3.0859999999999999</v>
      </c>
      <c r="C40" s="14">
        <v>1.8180000000000001</v>
      </c>
      <c r="D40" s="14">
        <v>1.268</v>
      </c>
      <c r="E40" s="14">
        <v>0.87739999999999996</v>
      </c>
      <c r="F40" s="14">
        <v>2</v>
      </c>
      <c r="G40" s="14">
        <v>5</v>
      </c>
      <c r="H40" s="14">
        <v>2.0430000000000001</v>
      </c>
      <c r="I40" s="14">
        <v>17</v>
      </c>
      <c r="J40" s="14"/>
      <c r="L40" s="14">
        <v>3.0859999999999999</v>
      </c>
      <c r="M40" s="14">
        <v>1.8180000000000001</v>
      </c>
      <c r="N40" s="14">
        <v>1.268</v>
      </c>
      <c r="O40" s="14">
        <v>0.87739999999999996</v>
      </c>
      <c r="P40" s="14">
        <v>2</v>
      </c>
      <c r="Q40" s="14">
        <v>5</v>
      </c>
      <c r="R40" s="14">
        <v>2.0430000000000001</v>
      </c>
      <c r="S40" s="14">
        <v>17</v>
      </c>
      <c r="T40" s="14"/>
      <c r="V40" s="2">
        <v>109.4</v>
      </c>
      <c r="W40" s="2">
        <v>216.2</v>
      </c>
      <c r="X40" s="2">
        <v>-106.8</v>
      </c>
      <c r="Y40" s="2">
        <v>71.09</v>
      </c>
      <c r="Z40" s="2">
        <v>2</v>
      </c>
      <c r="AA40" s="2">
        <v>5</v>
      </c>
      <c r="AB40" s="2">
        <v>2.1240000000000001</v>
      </c>
    </row>
    <row r="41" spans="1:28" ht="15">
      <c r="A41" s="17" t="s">
        <v>36</v>
      </c>
      <c r="B41" s="14">
        <v>3.0859999999999999</v>
      </c>
      <c r="C41" s="14">
        <v>1.6140000000000001</v>
      </c>
      <c r="D41" s="14">
        <v>1.4710000000000001</v>
      </c>
      <c r="E41" s="14">
        <v>0.84079999999999999</v>
      </c>
      <c r="F41" s="14">
        <v>2</v>
      </c>
      <c r="G41" s="14">
        <v>7</v>
      </c>
      <c r="H41" s="14">
        <v>2.4740000000000002</v>
      </c>
      <c r="I41" s="14">
        <v>17</v>
      </c>
      <c r="J41" s="14"/>
      <c r="L41" s="14">
        <v>3.0859999999999999</v>
      </c>
      <c r="M41" s="14">
        <v>1.6140000000000001</v>
      </c>
      <c r="N41" s="14">
        <v>1.4710000000000001</v>
      </c>
      <c r="O41" s="14">
        <v>0.84079999999999999</v>
      </c>
      <c r="P41" s="14">
        <v>2</v>
      </c>
      <c r="Q41" s="14">
        <v>7</v>
      </c>
      <c r="R41" s="14">
        <v>2.4740000000000002</v>
      </c>
      <c r="S41" s="14">
        <v>17</v>
      </c>
      <c r="T41" s="14"/>
      <c r="V41" s="2">
        <v>109.4</v>
      </c>
      <c r="W41" s="2">
        <v>347.5</v>
      </c>
      <c r="X41" s="2">
        <v>-238</v>
      </c>
      <c r="Y41" s="2">
        <v>68.12</v>
      </c>
      <c r="Z41" s="2">
        <v>2</v>
      </c>
      <c r="AA41" s="2">
        <v>7</v>
      </c>
      <c r="AB41" s="2">
        <v>4.9420000000000002</v>
      </c>
    </row>
    <row r="42" spans="1:28" ht="15">
      <c r="A42" s="17" t="s">
        <v>42</v>
      </c>
      <c r="B42" s="14">
        <v>3.0859999999999999</v>
      </c>
      <c r="C42" s="14">
        <v>2.0230000000000001</v>
      </c>
      <c r="D42" s="14">
        <v>1.0620000000000001</v>
      </c>
      <c r="E42" s="14">
        <v>0.84079999999999999</v>
      </c>
      <c r="F42" s="14">
        <v>2</v>
      </c>
      <c r="G42" s="14">
        <v>7</v>
      </c>
      <c r="H42" s="14">
        <v>1.7869999999999999</v>
      </c>
      <c r="I42" s="14">
        <v>17</v>
      </c>
      <c r="J42" s="14"/>
      <c r="L42" s="14">
        <v>3.0859999999999999</v>
      </c>
      <c r="M42" s="14">
        <v>2.0230000000000001</v>
      </c>
      <c r="N42" s="14">
        <v>1.0620000000000001</v>
      </c>
      <c r="O42" s="14">
        <v>0.84079999999999999</v>
      </c>
      <c r="P42" s="14">
        <v>2</v>
      </c>
      <c r="Q42" s="14">
        <v>7</v>
      </c>
      <c r="R42" s="14">
        <v>1.7869999999999999</v>
      </c>
      <c r="S42" s="14">
        <v>17</v>
      </c>
      <c r="T42" s="14"/>
      <c r="V42" s="2">
        <v>109.4</v>
      </c>
      <c r="W42" s="2">
        <v>262.89999999999998</v>
      </c>
      <c r="X42" s="2">
        <v>-153.5</v>
      </c>
      <c r="Y42" s="2">
        <v>68.12</v>
      </c>
      <c r="Z42" s="2">
        <v>2</v>
      </c>
      <c r="AA42" s="2">
        <v>7</v>
      </c>
      <c r="AB42" s="2">
        <v>3.1859999999999999</v>
      </c>
    </row>
    <row r="43" spans="1:28" ht="15">
      <c r="A43" s="17" t="s">
        <v>46</v>
      </c>
      <c r="B43" s="14">
        <v>1.8180000000000001</v>
      </c>
      <c r="C43" s="14">
        <v>1.6140000000000001</v>
      </c>
      <c r="D43" s="14">
        <v>0.2036</v>
      </c>
      <c r="E43" s="14">
        <v>0.61409999999999998</v>
      </c>
      <c r="F43" s="14">
        <v>5</v>
      </c>
      <c r="G43" s="14">
        <v>7</v>
      </c>
      <c r="H43" s="14">
        <v>0.46879999999999999</v>
      </c>
      <c r="I43" s="14">
        <v>17</v>
      </c>
      <c r="J43" s="14"/>
      <c r="L43" s="14">
        <v>1.8180000000000001</v>
      </c>
      <c r="M43" s="14">
        <v>1.6140000000000001</v>
      </c>
      <c r="N43" s="14">
        <v>0.2036</v>
      </c>
      <c r="O43" s="14">
        <v>0.61409999999999998</v>
      </c>
      <c r="P43" s="14">
        <v>5</v>
      </c>
      <c r="Q43" s="14">
        <v>7</v>
      </c>
      <c r="R43" s="14">
        <v>0.46879999999999999</v>
      </c>
      <c r="S43" s="14">
        <v>17</v>
      </c>
      <c r="T43" s="14"/>
      <c r="V43" s="2">
        <v>216.2</v>
      </c>
      <c r="W43" s="2">
        <v>347.5</v>
      </c>
      <c r="X43" s="2">
        <v>-131.30000000000001</v>
      </c>
      <c r="Y43" s="2">
        <v>49.75</v>
      </c>
      <c r="Z43" s="2">
        <v>5</v>
      </c>
      <c r="AA43" s="2">
        <v>7</v>
      </c>
      <c r="AB43" s="2">
        <v>3.7309999999999999</v>
      </c>
    </row>
    <row r="44" spans="1:28" ht="15">
      <c r="A44" s="17" t="s">
        <v>50</v>
      </c>
      <c r="B44" s="14">
        <v>1.8180000000000001</v>
      </c>
      <c r="C44" s="14">
        <v>2.0230000000000001</v>
      </c>
      <c r="D44" s="14">
        <v>-0.20519999999999999</v>
      </c>
      <c r="E44" s="14">
        <v>0.61409999999999998</v>
      </c>
      <c r="F44" s="14">
        <v>5</v>
      </c>
      <c r="G44" s="14">
        <v>7</v>
      </c>
      <c r="H44" s="14">
        <v>0.47260000000000002</v>
      </c>
      <c r="I44" s="14">
        <v>17</v>
      </c>
      <c r="J44" s="14"/>
      <c r="L44" s="14">
        <v>1.8180000000000001</v>
      </c>
      <c r="M44" s="14">
        <v>2.0230000000000001</v>
      </c>
      <c r="N44" s="14">
        <v>-0.20519999999999999</v>
      </c>
      <c r="O44" s="14">
        <v>0.61409999999999998</v>
      </c>
      <c r="P44" s="14">
        <v>5</v>
      </c>
      <c r="Q44" s="14">
        <v>7</v>
      </c>
      <c r="R44" s="14">
        <v>0.47260000000000002</v>
      </c>
      <c r="S44" s="14">
        <v>17</v>
      </c>
      <c r="T44" s="14"/>
      <c r="V44" s="2">
        <v>216.2</v>
      </c>
      <c r="W44" s="2">
        <v>262.89999999999998</v>
      </c>
      <c r="X44" s="2">
        <v>-46.68</v>
      </c>
      <c r="Y44" s="2">
        <v>49.75</v>
      </c>
      <c r="Z44" s="2">
        <v>5</v>
      </c>
      <c r="AA44" s="2">
        <v>7</v>
      </c>
      <c r="AB44" s="2">
        <v>1.327</v>
      </c>
    </row>
    <row r="45" spans="1:28" ht="15">
      <c r="A45" s="17" t="s">
        <v>54</v>
      </c>
      <c r="B45" s="14">
        <v>1.6140000000000001</v>
      </c>
      <c r="C45" s="14">
        <v>2.0230000000000001</v>
      </c>
      <c r="D45" s="14">
        <v>-0.4088</v>
      </c>
      <c r="E45" s="14">
        <v>0.56059999999999999</v>
      </c>
      <c r="F45" s="14">
        <v>7</v>
      </c>
      <c r="G45" s="14">
        <v>7</v>
      </c>
      <c r="H45" s="14">
        <v>1.0309999999999999</v>
      </c>
      <c r="I45" s="14">
        <v>17</v>
      </c>
      <c r="L45" s="14">
        <v>1.6140000000000001</v>
      </c>
      <c r="M45" s="14">
        <v>2.0230000000000001</v>
      </c>
      <c r="N45" s="14">
        <v>-0.4088</v>
      </c>
      <c r="O45" s="14">
        <v>0.56059999999999999</v>
      </c>
      <c r="P45" s="14">
        <v>7</v>
      </c>
      <c r="Q45" s="14">
        <v>7</v>
      </c>
      <c r="R45" s="14">
        <v>1.0309999999999999</v>
      </c>
      <c r="S45" s="14">
        <v>17</v>
      </c>
      <c r="V45" s="2">
        <v>347.5</v>
      </c>
      <c r="W45" s="2">
        <v>262.89999999999998</v>
      </c>
      <c r="X45" s="2">
        <v>84.57</v>
      </c>
      <c r="Y45" s="2">
        <v>45.41</v>
      </c>
      <c r="Z45" s="2">
        <v>7</v>
      </c>
      <c r="AA45" s="2">
        <v>7</v>
      </c>
      <c r="AB45" s="2">
        <v>2.633</v>
      </c>
    </row>
    <row r="46" spans="1:28" ht="15"/>
    <row r="47" spans="1:28" ht="15"/>
    <row r="48" spans="1:28" ht="15"/>
  </sheetData>
  <mergeCells count="3">
    <mergeCell ref="C2:F2"/>
    <mergeCell ref="M2:P2"/>
    <mergeCell ref="W2:Z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54D5DF-2EAD-ED4B-A8C9-117D99F64B80}">
  <dimension ref="A1:V112"/>
  <sheetViews>
    <sheetView topLeftCell="D1" workbookViewId="0">
      <selection activeCell="G14" sqref="G14:G18"/>
    </sheetView>
  </sheetViews>
  <sheetFormatPr defaultColWidth="10.875" defaultRowHeight="15.6"/>
  <cols>
    <col min="1" max="1" width="18.5" style="4" bestFit="1" customWidth="1"/>
    <col min="2" max="2" width="16.625" style="4" bestFit="1" customWidth="1"/>
    <col min="3" max="3" width="16.625" style="4" customWidth="1"/>
    <col min="4" max="4" width="17.5" style="4" bestFit="1" customWidth="1"/>
    <col min="5" max="5" width="14" style="4" bestFit="1" customWidth="1"/>
    <col min="6" max="6" width="10.875" style="4"/>
    <col min="7" max="7" width="17.125" style="4" customWidth="1"/>
    <col min="8" max="8" width="19.375" style="4" bestFit="1" customWidth="1"/>
    <col min="9" max="9" width="15.5" style="4" bestFit="1" customWidth="1"/>
    <col min="10" max="10" width="17.5" style="4" bestFit="1" customWidth="1"/>
    <col min="11" max="11" width="12.625" style="4" bestFit="1" customWidth="1"/>
    <col min="12" max="13" width="10.875" style="4"/>
    <col min="14" max="14" width="38.375" style="4" bestFit="1" customWidth="1"/>
    <col min="15" max="16384" width="10.875" style="4"/>
  </cols>
  <sheetData>
    <row r="1" spans="1:22" ht="15.75">
      <c r="A1" s="5" t="s">
        <v>66</v>
      </c>
      <c r="G1" s="5" t="s">
        <v>67</v>
      </c>
      <c r="N1" s="5" t="s">
        <v>68</v>
      </c>
    </row>
    <row r="2" spans="1:22" ht="15.75">
      <c r="A2" s="5"/>
      <c r="G2" s="5"/>
    </row>
    <row r="3" spans="1:22" ht="15.75">
      <c r="A3" s="9"/>
      <c r="B3" s="23" t="s">
        <v>69</v>
      </c>
      <c r="C3" s="23"/>
      <c r="D3" s="23"/>
      <c r="E3" s="23"/>
      <c r="N3" s="7" t="s">
        <v>20</v>
      </c>
      <c r="O3" s="1">
        <v>1</v>
      </c>
      <c r="P3" s="1"/>
      <c r="Q3" s="1"/>
      <c r="R3" s="1"/>
      <c r="S3" s="1"/>
      <c r="T3" s="1"/>
      <c r="U3" s="1"/>
      <c r="V3" s="1"/>
    </row>
    <row r="4" spans="1:22" ht="15.75">
      <c r="A4" s="9"/>
      <c r="B4" s="3" t="s">
        <v>70</v>
      </c>
      <c r="C4" s="10" t="s">
        <v>71</v>
      </c>
      <c r="D4" s="3" t="s">
        <v>72</v>
      </c>
      <c r="E4" s="10" t="s">
        <v>73</v>
      </c>
      <c r="H4" s="3" t="s">
        <v>70</v>
      </c>
      <c r="I4" s="3" t="s">
        <v>74</v>
      </c>
      <c r="J4" s="3" t="s">
        <v>72</v>
      </c>
      <c r="K4" s="3" t="s">
        <v>75</v>
      </c>
      <c r="N4" s="7" t="s">
        <v>21</v>
      </c>
      <c r="O4" s="1">
        <v>6</v>
      </c>
      <c r="P4" s="1"/>
      <c r="Q4" s="1"/>
      <c r="R4" s="1"/>
      <c r="S4" s="1"/>
      <c r="T4" s="1"/>
      <c r="U4" s="1"/>
      <c r="V4" s="1"/>
    </row>
    <row r="5" spans="1:22" ht="15.75">
      <c r="A5" s="21" t="s">
        <v>76</v>
      </c>
      <c r="B5" s="9">
        <v>394.89604000000003</v>
      </c>
      <c r="C5" s="9">
        <v>5751.5522860000001</v>
      </c>
      <c r="D5" s="9">
        <v>3831.3692839999999</v>
      </c>
      <c r="E5" s="9">
        <v>3270.4460490000001</v>
      </c>
      <c r="G5" s="18" t="s">
        <v>76</v>
      </c>
      <c r="H5" s="2">
        <v>0.51091500000000001</v>
      </c>
      <c r="I5" s="2">
        <v>5.215884</v>
      </c>
      <c r="J5" s="2">
        <v>2.899143</v>
      </c>
      <c r="K5" s="2">
        <v>3.694585</v>
      </c>
      <c r="N5" s="7" t="s">
        <v>22</v>
      </c>
      <c r="O5" s="1">
        <v>0.05</v>
      </c>
      <c r="P5" s="1"/>
      <c r="Q5" s="1"/>
      <c r="R5" s="1"/>
      <c r="S5" s="1"/>
      <c r="T5" s="1"/>
      <c r="U5" s="1"/>
      <c r="V5" s="1"/>
    </row>
    <row r="6" spans="1:22" ht="15.75">
      <c r="A6" s="21"/>
      <c r="B6" s="9">
        <v>401.79407099999997</v>
      </c>
      <c r="C6" s="9">
        <v>5347.2612639999998</v>
      </c>
      <c r="D6" s="9">
        <v>5611.7735849999999</v>
      </c>
      <c r="E6" s="9">
        <v>2779.626616</v>
      </c>
      <c r="G6" s="18" t="s">
        <v>77</v>
      </c>
      <c r="H6" s="2">
        <v>0.58737499999999998</v>
      </c>
      <c r="I6" s="2">
        <v>5.4058999999999999</v>
      </c>
      <c r="J6" s="2">
        <v>2.9157920000000002</v>
      </c>
      <c r="K6" s="2">
        <v>2.8820540000000001</v>
      </c>
      <c r="N6" s="7"/>
      <c r="O6" s="1"/>
      <c r="P6" s="1"/>
      <c r="Q6" s="1"/>
      <c r="R6" s="1"/>
      <c r="S6" s="1"/>
      <c r="T6" s="1"/>
      <c r="U6" s="1"/>
      <c r="V6" s="1"/>
    </row>
    <row r="7" spans="1:22" ht="15.75">
      <c r="A7" s="21"/>
      <c r="B7" s="9">
        <v>470.12634100000002</v>
      </c>
      <c r="C7" s="9">
        <v>6616.9027880000003</v>
      </c>
      <c r="D7" s="9">
        <v>3785.138723</v>
      </c>
      <c r="E7" s="9">
        <v>4633.863574</v>
      </c>
      <c r="G7" s="18" t="s">
        <v>78</v>
      </c>
      <c r="H7" s="2">
        <v>0.67657800000000001</v>
      </c>
      <c r="I7" s="2">
        <v>4.1119909999999997</v>
      </c>
      <c r="J7" s="2">
        <v>3.2832400000000002</v>
      </c>
      <c r="K7" s="2">
        <v>2.286152</v>
      </c>
      <c r="N7" s="7" t="s">
        <v>23</v>
      </c>
      <c r="O7" s="2" t="s">
        <v>24</v>
      </c>
      <c r="P7" s="2" t="s">
        <v>25</v>
      </c>
      <c r="Q7" s="2" t="s">
        <v>26</v>
      </c>
      <c r="R7" s="2" t="s">
        <v>27</v>
      </c>
      <c r="S7" s="2" t="s">
        <v>28</v>
      </c>
      <c r="T7" s="2"/>
      <c r="U7" s="2"/>
      <c r="V7" s="2"/>
    </row>
    <row r="8" spans="1:22" ht="15.75">
      <c r="A8" s="21"/>
      <c r="B8" s="9">
        <v>823.30352000000005</v>
      </c>
      <c r="C8" s="9">
        <v>6230.5695130000004</v>
      </c>
      <c r="D8" s="9">
        <v>2589.830242</v>
      </c>
      <c r="E8" s="9">
        <v>4336.8063320000001</v>
      </c>
      <c r="G8" s="18" t="s">
        <v>79</v>
      </c>
      <c r="H8" s="2">
        <v>0.57870100000000002</v>
      </c>
      <c r="I8" s="2">
        <v>3.7344810000000002</v>
      </c>
      <c r="J8" s="2">
        <v>2.8361179999999999</v>
      </c>
      <c r="K8" s="2">
        <v>2.9074019999999998</v>
      </c>
      <c r="N8" s="7" t="s">
        <v>80</v>
      </c>
      <c r="O8" s="2">
        <v>-3.8839999999999999</v>
      </c>
      <c r="P8" s="2" t="s">
        <v>81</v>
      </c>
      <c r="Q8" s="2" t="s">
        <v>40</v>
      </c>
      <c r="R8" s="2" t="s">
        <v>82</v>
      </c>
      <c r="S8" s="2" t="s">
        <v>83</v>
      </c>
      <c r="T8" s="2" t="s">
        <v>34</v>
      </c>
      <c r="U8" s="2"/>
      <c r="V8" s="2"/>
    </row>
    <row r="9" spans="1:22" ht="15.75">
      <c r="A9" s="21"/>
      <c r="B9" s="9">
        <v>765.48986400000001</v>
      </c>
      <c r="C9" s="9">
        <v>3685.3901729999998</v>
      </c>
      <c r="D9" s="9">
        <v>2433.9011919999998</v>
      </c>
      <c r="E9" s="9">
        <v>4136.8194219999996</v>
      </c>
      <c r="G9" s="18" t="s">
        <v>84</v>
      </c>
      <c r="H9" s="2">
        <v>0.62915200000000004</v>
      </c>
      <c r="I9" s="2">
        <v>4.4016159999999998</v>
      </c>
      <c r="J9" s="2">
        <v>4.7990469999999998</v>
      </c>
      <c r="K9" s="2">
        <v>2.4326599999999998</v>
      </c>
      <c r="N9" s="7" t="s">
        <v>85</v>
      </c>
      <c r="O9" s="2">
        <v>-3.1280000000000001</v>
      </c>
      <c r="P9" s="2" t="s">
        <v>86</v>
      </c>
      <c r="Q9" s="2" t="s">
        <v>40</v>
      </c>
      <c r="R9" s="2" t="s">
        <v>82</v>
      </c>
      <c r="S9" s="2" t="s">
        <v>83</v>
      </c>
      <c r="T9" s="2" t="s">
        <v>38</v>
      </c>
      <c r="U9" s="2"/>
      <c r="V9" s="2"/>
    </row>
    <row r="10" spans="1:22" ht="15.75">
      <c r="A10" s="21"/>
      <c r="B10" s="9">
        <v>387.20849199999998</v>
      </c>
      <c r="C10" s="9"/>
      <c r="D10" s="9">
        <v>1669.056605</v>
      </c>
      <c r="E10" s="9">
        <v>5500.2332550000001</v>
      </c>
      <c r="G10" s="18" t="s">
        <v>87</v>
      </c>
      <c r="H10" s="2">
        <v>0.557446</v>
      </c>
      <c r="I10" s="2">
        <v>4.673775</v>
      </c>
      <c r="J10" s="2">
        <v>6.0326740000000001</v>
      </c>
      <c r="K10" s="2">
        <v>3.099847</v>
      </c>
      <c r="N10" s="7" t="s">
        <v>88</v>
      </c>
      <c r="O10" s="2">
        <v>-2.383</v>
      </c>
      <c r="P10" s="2" t="s">
        <v>89</v>
      </c>
      <c r="Q10" s="2" t="s">
        <v>40</v>
      </c>
      <c r="R10" s="2" t="s">
        <v>82</v>
      </c>
      <c r="S10" s="2" t="s">
        <v>83</v>
      </c>
      <c r="T10" s="2" t="s">
        <v>44</v>
      </c>
      <c r="U10" s="2"/>
      <c r="V10" s="2"/>
    </row>
    <row r="11" spans="1:22" ht="15.75">
      <c r="A11" s="21"/>
      <c r="B11" s="9">
        <v>302.09037499999999</v>
      </c>
      <c r="C11" s="9">
        <v>2603.4035389999999</v>
      </c>
      <c r="D11" s="9">
        <v>4276.0131090000004</v>
      </c>
      <c r="E11" s="9"/>
      <c r="G11" s="18" t="s">
        <v>90</v>
      </c>
      <c r="H11" s="2">
        <v>0.54962299999999997</v>
      </c>
      <c r="I11" s="19" t="s">
        <v>91</v>
      </c>
      <c r="J11" s="2">
        <v>3.5059900000000002</v>
      </c>
      <c r="K11" s="2">
        <v>3.2634530000000002</v>
      </c>
      <c r="N11" s="7" t="s">
        <v>92</v>
      </c>
      <c r="O11" s="2">
        <v>0.75600000000000001</v>
      </c>
      <c r="P11" s="2" t="s">
        <v>93</v>
      </c>
      <c r="Q11" s="2" t="s">
        <v>32</v>
      </c>
      <c r="R11" s="2" t="s">
        <v>33</v>
      </c>
      <c r="S11" s="2">
        <v>0.1933</v>
      </c>
      <c r="T11" s="2" t="s">
        <v>48</v>
      </c>
      <c r="U11" s="2"/>
      <c r="V11" s="2"/>
    </row>
    <row r="12" spans="1:22" ht="15.75">
      <c r="A12" s="21"/>
      <c r="B12" s="9">
        <v>587.16944999999998</v>
      </c>
      <c r="C12" s="9">
        <v>5937.6462320000001</v>
      </c>
      <c r="D12" s="9">
        <v>2241.1177680000001</v>
      </c>
      <c r="E12" s="9">
        <v>3612.7265029999999</v>
      </c>
      <c r="G12" s="18" t="s">
        <v>94</v>
      </c>
      <c r="H12" s="2">
        <v>0.34215200000000001</v>
      </c>
      <c r="I12" s="2">
        <v>3.5199889999999998</v>
      </c>
      <c r="J12" s="2">
        <v>3.1813500000000001</v>
      </c>
      <c r="K12" s="2">
        <v>2.9329770000000002</v>
      </c>
      <c r="N12" s="7" t="s">
        <v>95</v>
      </c>
      <c r="O12" s="2">
        <v>1.5</v>
      </c>
      <c r="P12" s="2" t="s">
        <v>96</v>
      </c>
      <c r="Q12" s="2" t="s">
        <v>40</v>
      </c>
      <c r="R12" s="2" t="s">
        <v>97</v>
      </c>
      <c r="S12" s="2">
        <v>1.9E-3</v>
      </c>
      <c r="T12" s="2" t="s">
        <v>52</v>
      </c>
      <c r="U12" s="2"/>
      <c r="V12" s="2"/>
    </row>
    <row r="13" spans="1:22" ht="15">
      <c r="A13" s="21"/>
      <c r="B13" s="9">
        <v>600.44025499999998</v>
      </c>
      <c r="C13" s="9">
        <v>7592.6128250000002</v>
      </c>
      <c r="D13" s="9">
        <v>2945.512393</v>
      </c>
      <c r="E13" s="9">
        <v>3728.0493689999998</v>
      </c>
      <c r="N13" s="7" t="s">
        <v>98</v>
      </c>
      <c r="O13" s="2">
        <v>0.74429999999999996</v>
      </c>
      <c r="P13" s="2" t="s">
        <v>99</v>
      </c>
      <c r="Q13" s="2" t="s">
        <v>32</v>
      </c>
      <c r="R13" s="2" t="s">
        <v>33</v>
      </c>
      <c r="S13" s="2">
        <v>0.18029999999999999</v>
      </c>
      <c r="T13" s="2" t="s">
        <v>56</v>
      </c>
      <c r="U13" s="2"/>
      <c r="V13" s="2"/>
    </row>
    <row r="14" spans="1:22" ht="15">
      <c r="A14" s="21"/>
      <c r="B14" s="9">
        <v>500.174961</v>
      </c>
      <c r="C14" s="9">
        <v>6934.2493009999998</v>
      </c>
      <c r="D14" s="9">
        <v>2068.6288260000001</v>
      </c>
      <c r="E14" s="9">
        <v>3368.737388</v>
      </c>
      <c r="G14" s="7" t="s">
        <v>14</v>
      </c>
      <c r="H14" s="2">
        <v>8</v>
      </c>
      <c r="I14" s="2">
        <v>7</v>
      </c>
      <c r="J14" s="2">
        <v>8</v>
      </c>
      <c r="K14" s="2">
        <v>8</v>
      </c>
      <c r="N14" s="7"/>
      <c r="O14" s="2"/>
      <c r="P14" s="2"/>
      <c r="Q14" s="2"/>
      <c r="R14" s="2"/>
      <c r="S14" s="2"/>
      <c r="T14" s="2"/>
      <c r="U14" s="2"/>
      <c r="V14" s="2"/>
    </row>
    <row r="15" spans="1:22" ht="15">
      <c r="A15" s="21"/>
      <c r="B15" s="9">
        <v>456.09931699999999</v>
      </c>
      <c r="C15" s="9">
        <v>4771.42389</v>
      </c>
      <c r="D15" s="9">
        <v>1977.463358</v>
      </c>
      <c r="E15" s="9">
        <v>3375.5320919999999</v>
      </c>
      <c r="G15" s="6" t="s">
        <v>15</v>
      </c>
      <c r="H15" s="6">
        <v>0.56810000000000005</v>
      </c>
      <c r="I15" s="6">
        <v>4.4020000000000001</v>
      </c>
      <c r="J15" s="6">
        <v>3.2320000000000002</v>
      </c>
      <c r="K15" s="4">
        <v>2.92</v>
      </c>
      <c r="N15" s="7" t="s">
        <v>58</v>
      </c>
      <c r="O15" s="2" t="s">
        <v>59</v>
      </c>
      <c r="P15" s="2" t="s">
        <v>60</v>
      </c>
      <c r="Q15" s="2" t="s">
        <v>24</v>
      </c>
      <c r="R15" s="2" t="s">
        <v>61</v>
      </c>
      <c r="S15" s="2" t="s">
        <v>62</v>
      </c>
      <c r="T15" s="2" t="s">
        <v>63</v>
      </c>
      <c r="U15" s="2" t="s">
        <v>64</v>
      </c>
      <c r="V15" s="2" t="s">
        <v>65</v>
      </c>
    </row>
    <row r="16" spans="1:22" ht="15">
      <c r="A16" s="21"/>
      <c r="B16" s="9">
        <v>442.18880899999999</v>
      </c>
      <c r="C16" s="9">
        <v>5235.7503049999996</v>
      </c>
      <c r="D16" s="9">
        <v>1359.9112130000001</v>
      </c>
      <c r="E16" s="9">
        <v>2996.6383729999998</v>
      </c>
      <c r="G16" s="2" t="s">
        <v>16</v>
      </c>
      <c r="H16" s="2">
        <v>0.55400000000000005</v>
      </c>
      <c r="I16" s="2">
        <v>4.4379999999999997</v>
      </c>
      <c r="J16" s="2">
        <v>3.6819999999999999</v>
      </c>
      <c r="K16" s="4">
        <v>2.9369999999999998</v>
      </c>
      <c r="N16" s="7" t="s">
        <v>80</v>
      </c>
      <c r="O16" s="2">
        <v>0.55400000000000005</v>
      </c>
      <c r="P16" s="2">
        <v>4.4379999999999997</v>
      </c>
      <c r="Q16" s="2">
        <v>-3.8839999999999999</v>
      </c>
      <c r="R16" s="2">
        <v>0.36770000000000003</v>
      </c>
      <c r="S16" s="2">
        <v>8</v>
      </c>
      <c r="T16" s="2">
        <v>7</v>
      </c>
      <c r="U16" s="2">
        <v>14.94</v>
      </c>
      <c r="V16" s="2">
        <v>27</v>
      </c>
    </row>
    <row r="17" spans="1:22" ht="15">
      <c r="A17" s="8" t="s">
        <v>16</v>
      </c>
      <c r="B17" s="11">
        <f>AVERAGE(B5:B16)</f>
        <v>510.91512458333335</v>
      </c>
      <c r="C17" s="11">
        <f>AVERAGE(C5:C16)</f>
        <v>5518.7965560000002</v>
      </c>
      <c r="D17" s="11">
        <f t="shared" ref="D17:E17" si="0">AVERAGE(D5:D16)</f>
        <v>2899.1430248333331</v>
      </c>
      <c r="E17" s="11">
        <f t="shared" si="0"/>
        <v>3794.4980884545457</v>
      </c>
      <c r="G17" s="2" t="s">
        <v>17</v>
      </c>
      <c r="H17" s="2">
        <v>9.9400000000000002E-2</v>
      </c>
      <c r="I17" s="2">
        <v>0.71209999999999996</v>
      </c>
      <c r="J17" s="2">
        <v>1.1419999999999999</v>
      </c>
      <c r="K17" s="4">
        <v>0.44540000000000002</v>
      </c>
      <c r="N17" s="7" t="s">
        <v>85</v>
      </c>
      <c r="O17" s="2">
        <v>0.55400000000000005</v>
      </c>
      <c r="P17" s="2">
        <v>3.6819999999999999</v>
      </c>
      <c r="Q17" s="2">
        <v>-3.1280000000000001</v>
      </c>
      <c r="R17" s="2">
        <v>0.3553</v>
      </c>
      <c r="S17" s="2">
        <v>8</v>
      </c>
      <c r="T17" s="2">
        <v>8</v>
      </c>
      <c r="U17" s="2">
        <v>12.45</v>
      </c>
      <c r="V17" s="2">
        <v>27</v>
      </c>
    </row>
    <row r="18" spans="1:22" ht="15">
      <c r="A18" s="21" t="s">
        <v>77</v>
      </c>
      <c r="B18" s="9">
        <v>707.66661399999998</v>
      </c>
      <c r="C18" s="9">
        <v>8044.4980649999998</v>
      </c>
      <c r="D18" s="9">
        <v>7356.1103910000002</v>
      </c>
      <c r="E18" s="9">
        <v>3051.6230209999999</v>
      </c>
      <c r="G18" s="2" t="s">
        <v>18</v>
      </c>
      <c r="H18" s="2">
        <v>3.5139999999999998E-2</v>
      </c>
      <c r="I18" s="2">
        <v>0.26919999999999999</v>
      </c>
      <c r="J18" s="2">
        <v>0.40379999999999999</v>
      </c>
      <c r="K18" s="4">
        <v>0.1575</v>
      </c>
      <c r="N18" s="7" t="s">
        <v>88</v>
      </c>
      <c r="O18" s="2">
        <v>0.55400000000000005</v>
      </c>
      <c r="P18" s="2">
        <v>2.9369999999999998</v>
      </c>
      <c r="Q18" s="2">
        <v>-2.383</v>
      </c>
      <c r="R18" s="2">
        <v>0.3553</v>
      </c>
      <c r="S18" s="2">
        <v>8</v>
      </c>
      <c r="T18" s="2">
        <v>8</v>
      </c>
      <c r="U18" s="2">
        <v>9.4879999999999995</v>
      </c>
      <c r="V18" s="2">
        <v>27</v>
      </c>
    </row>
    <row r="19" spans="1:22" ht="15">
      <c r="A19" s="21"/>
      <c r="B19" s="9">
        <v>817.96371399999998</v>
      </c>
      <c r="C19" s="9">
        <v>5863.1250289999998</v>
      </c>
      <c r="D19" s="9">
        <v>2825.7752999999998</v>
      </c>
      <c r="E19" s="9">
        <v>1925.3992149999999</v>
      </c>
      <c r="G19" s="7"/>
      <c r="H19" s="2"/>
      <c r="I19" s="2"/>
      <c r="J19" s="2"/>
      <c r="K19" s="2"/>
      <c r="N19" s="7" t="s">
        <v>92</v>
      </c>
      <c r="O19" s="2">
        <v>4.4379999999999997</v>
      </c>
      <c r="P19" s="2">
        <v>3.6819999999999999</v>
      </c>
      <c r="Q19" s="2">
        <v>0.75600000000000001</v>
      </c>
      <c r="R19" s="2">
        <v>0.36770000000000003</v>
      </c>
      <c r="S19" s="2">
        <v>7</v>
      </c>
      <c r="T19" s="2">
        <v>8</v>
      </c>
      <c r="U19" s="2">
        <v>2.907</v>
      </c>
      <c r="V19" s="2">
        <v>27</v>
      </c>
    </row>
    <row r="20" spans="1:22" ht="15">
      <c r="A20" s="21"/>
      <c r="B20" s="9">
        <v>723.84852599999999</v>
      </c>
      <c r="C20" s="9">
        <v>4933.6728709999998</v>
      </c>
      <c r="D20" s="9">
        <v>2720.1623690000001</v>
      </c>
      <c r="E20" s="9">
        <v>3828.4930260000001</v>
      </c>
      <c r="G20" s="7"/>
      <c r="H20" s="2"/>
      <c r="I20" s="2"/>
      <c r="J20" s="2"/>
      <c r="K20" s="2"/>
      <c r="N20" s="7" t="s">
        <v>95</v>
      </c>
      <c r="O20" s="2">
        <v>4.4379999999999997</v>
      </c>
      <c r="P20" s="2">
        <v>2.9369999999999998</v>
      </c>
      <c r="Q20" s="2">
        <v>1.5</v>
      </c>
      <c r="R20" s="2">
        <v>0.36770000000000003</v>
      </c>
      <c r="S20" s="2">
        <v>7</v>
      </c>
      <c r="T20" s="2">
        <v>8</v>
      </c>
      <c r="U20" s="2">
        <v>5.77</v>
      </c>
      <c r="V20" s="2">
        <v>27</v>
      </c>
    </row>
    <row r="21" spans="1:22" ht="15">
      <c r="A21" s="21"/>
      <c r="B21" s="9">
        <v>707.53899999999999</v>
      </c>
      <c r="C21" s="9">
        <v>5154.7665690000003</v>
      </c>
      <c r="D21" s="9">
        <v>3652.800205</v>
      </c>
      <c r="E21" s="9">
        <v>2037.649825</v>
      </c>
      <c r="G21" s="7"/>
      <c r="H21" s="2"/>
      <c r="I21" s="2"/>
      <c r="J21" s="2"/>
      <c r="K21" s="2"/>
      <c r="N21" s="7" t="s">
        <v>98</v>
      </c>
      <c r="O21" s="2">
        <v>3.6819999999999999</v>
      </c>
      <c r="P21" s="2">
        <v>2.9369999999999998</v>
      </c>
      <c r="Q21" s="2">
        <v>0.74429999999999996</v>
      </c>
      <c r="R21" s="2">
        <v>0.3553</v>
      </c>
      <c r="S21" s="2">
        <v>8</v>
      </c>
      <c r="T21" s="2">
        <v>8</v>
      </c>
      <c r="U21" s="2">
        <v>2.9630000000000001</v>
      </c>
      <c r="V21" s="2">
        <v>27</v>
      </c>
    </row>
    <row r="22" spans="1:22" ht="15">
      <c r="A22" s="21"/>
      <c r="B22" s="9">
        <v>452.24197199999998</v>
      </c>
      <c r="C22" s="9">
        <v>4703.7843000000003</v>
      </c>
      <c r="D22" s="9">
        <v>2869.1099060000001</v>
      </c>
      <c r="E22" s="9">
        <v>3170.808689</v>
      </c>
      <c r="G22" s="7"/>
      <c r="H22" s="2"/>
      <c r="I22" s="2"/>
      <c r="J22" s="2"/>
      <c r="K22" s="2"/>
      <c r="O22" s="6"/>
      <c r="P22" s="6"/>
      <c r="Q22" s="6"/>
      <c r="R22" s="6"/>
      <c r="S22" s="6"/>
      <c r="T22" s="6"/>
      <c r="U22" s="6"/>
      <c r="V22" s="6"/>
    </row>
    <row r="23" spans="1:22" ht="15">
      <c r="A23" s="21"/>
      <c r="B23" s="9">
        <v>431.62485500000003</v>
      </c>
      <c r="C23" s="9">
        <v>4729.8633449999998</v>
      </c>
      <c r="D23" s="9">
        <v>2377.8652299999999</v>
      </c>
      <c r="E23" s="9">
        <v>2034.6456169999999</v>
      </c>
      <c r="G23" s="7"/>
      <c r="H23" s="2"/>
      <c r="I23" s="2"/>
      <c r="J23" s="2"/>
      <c r="K23" s="2"/>
    </row>
    <row r="24" spans="1:22" ht="15">
      <c r="A24" s="21"/>
      <c r="B24" s="9">
        <v>402.56342000000001</v>
      </c>
      <c r="C24" s="9">
        <v>4411.5929999999998</v>
      </c>
      <c r="D24" s="9">
        <v>1839.027386</v>
      </c>
      <c r="E24" s="9">
        <v>3805.548491</v>
      </c>
      <c r="G24" s="7"/>
      <c r="H24" s="2"/>
      <c r="I24" s="2"/>
      <c r="J24" s="2"/>
      <c r="K24" s="2"/>
    </row>
    <row r="25" spans="1:22" ht="15">
      <c r="A25" s="21"/>
      <c r="B25" s="9">
        <v>441.53134899999998</v>
      </c>
      <c r="C25" s="9"/>
      <c r="D25" s="9">
        <v>2559.4266600000001</v>
      </c>
      <c r="E25" s="9">
        <v>2820.061322</v>
      </c>
      <c r="G25" s="7"/>
      <c r="H25" s="2"/>
      <c r="I25" s="2"/>
      <c r="J25" s="2"/>
      <c r="K25" s="2"/>
    </row>
    <row r="26" spans="1:22" ht="15">
      <c r="A26" s="21"/>
      <c r="B26" s="9">
        <v>460.124167</v>
      </c>
      <c r="C26" s="9"/>
      <c r="D26" s="9">
        <v>2599.2483299999999</v>
      </c>
      <c r="E26" s="9"/>
      <c r="G26" s="7"/>
      <c r="H26" s="2"/>
      <c r="I26" s="2"/>
      <c r="J26" s="2"/>
      <c r="K26" s="2"/>
    </row>
    <row r="27" spans="1:22" ht="15">
      <c r="A27" s="21"/>
      <c r="B27" s="9">
        <v>584.19200000000001</v>
      </c>
      <c r="C27" s="9"/>
      <c r="D27" s="9">
        <v>1749.64861</v>
      </c>
      <c r="E27" s="9"/>
    </row>
    <row r="28" spans="1:22" ht="15">
      <c r="A28" s="21"/>
      <c r="B28" s="9">
        <v>659.61755600000004</v>
      </c>
      <c r="C28" s="9"/>
      <c r="D28" s="9">
        <v>1340.391267</v>
      </c>
      <c r="E28" s="9"/>
    </row>
    <row r="29" spans="1:22" ht="15">
      <c r="A29" s="21"/>
      <c r="B29" s="9">
        <v>659.58928900000001</v>
      </c>
      <c r="C29" s="9"/>
      <c r="D29" s="9">
        <v>3099.936522</v>
      </c>
      <c r="E29" s="9"/>
    </row>
    <row r="30" spans="1:22" ht="15">
      <c r="A30" s="8" t="s">
        <v>16</v>
      </c>
      <c r="B30" s="11">
        <f>AVERAGE(B18:B29)</f>
        <v>587.37520516666666</v>
      </c>
      <c r="C30" s="11">
        <f>AVERAGE(C18:C29)</f>
        <v>5405.9004541428567</v>
      </c>
      <c r="D30" s="11">
        <f t="shared" ref="D30:E30" si="1">AVERAGE(D18:D29)</f>
        <v>2915.7918480000003</v>
      </c>
      <c r="E30" s="11">
        <f t="shared" si="1"/>
        <v>2834.2786507500005</v>
      </c>
    </row>
    <row r="31" spans="1:22" ht="15">
      <c r="A31" s="21" t="s">
        <v>78</v>
      </c>
      <c r="B31" s="9">
        <v>647.62</v>
      </c>
      <c r="C31" s="9">
        <v>4598.6908169999997</v>
      </c>
      <c r="D31" s="9">
        <v>3772.5370130000001</v>
      </c>
      <c r="E31" s="9">
        <v>2622.3993919999998</v>
      </c>
    </row>
    <row r="32" spans="1:22" ht="15">
      <c r="A32" s="21"/>
      <c r="B32" s="9">
        <v>431.033952</v>
      </c>
      <c r="C32" s="9">
        <v>4835.7415220000003</v>
      </c>
      <c r="D32" s="9">
        <v>2231.4270609999999</v>
      </c>
      <c r="E32" s="9">
        <v>3144.8949910000001</v>
      </c>
    </row>
    <row r="33" spans="1:5" ht="15">
      <c r="A33" s="21"/>
      <c r="B33" s="9">
        <v>607.25531699999999</v>
      </c>
      <c r="C33" s="9">
        <v>4369.5879409999998</v>
      </c>
      <c r="D33" s="9">
        <v>2246.360698</v>
      </c>
      <c r="E33" s="9">
        <v>2075.6582239999998</v>
      </c>
    </row>
    <row r="34" spans="1:5" ht="15">
      <c r="A34" s="21"/>
      <c r="B34" s="9">
        <v>480.91123099999999</v>
      </c>
      <c r="C34" s="9">
        <v>5983.3211959999999</v>
      </c>
      <c r="D34" s="9">
        <v>3633.7375430000002</v>
      </c>
      <c r="E34" s="9"/>
    </row>
    <row r="35" spans="1:5" ht="15">
      <c r="A35" s="21"/>
      <c r="B35" s="9">
        <v>558.79725900000005</v>
      </c>
      <c r="C35" s="9">
        <v>3270.902337</v>
      </c>
      <c r="D35" s="9">
        <v>3377.972049</v>
      </c>
      <c r="E35" s="9">
        <v>3543.2462340000002</v>
      </c>
    </row>
    <row r="36" spans="1:5" ht="15">
      <c r="A36" s="21"/>
      <c r="B36" s="9">
        <v>691.13342999999998</v>
      </c>
      <c r="C36" s="9">
        <v>2681.886</v>
      </c>
      <c r="D36" s="9">
        <v>3356.3632339999999</v>
      </c>
      <c r="E36" s="9">
        <v>2765.491266</v>
      </c>
    </row>
    <row r="37" spans="1:5" ht="15">
      <c r="A37" s="21"/>
      <c r="B37" s="9">
        <v>971.83243400000003</v>
      </c>
      <c r="C37" s="9">
        <v>3043.80935</v>
      </c>
      <c r="D37" s="9">
        <v>4176.745688</v>
      </c>
      <c r="E37" s="9">
        <v>2883.6916809999998</v>
      </c>
    </row>
    <row r="38" spans="1:5" ht="15">
      <c r="A38" s="21"/>
      <c r="B38" s="9">
        <v>761.31733599999995</v>
      </c>
      <c r="C38" s="9"/>
      <c r="D38" s="9">
        <v>3470.7783730000001</v>
      </c>
      <c r="E38" s="9">
        <v>1984.7753680000001</v>
      </c>
    </row>
    <row r="39" spans="1:5" ht="15">
      <c r="A39" s="21"/>
      <c r="B39" s="9">
        <v>748.38462600000003</v>
      </c>
      <c r="C39" s="9"/>
      <c r="D39" s="9"/>
      <c r="E39" s="9">
        <v>1702.3070740000001</v>
      </c>
    </row>
    <row r="40" spans="1:5" ht="15">
      <c r="A40" s="21"/>
      <c r="B40" s="9">
        <v>757.99929499999996</v>
      </c>
      <c r="C40" s="9"/>
      <c r="D40" s="9"/>
      <c r="E40" s="9">
        <v>2077.2817700000001</v>
      </c>
    </row>
    <row r="41" spans="1:5" ht="15">
      <c r="A41" s="21"/>
      <c r="B41" s="9">
        <v>953.99968699999999</v>
      </c>
      <c r="C41" s="9"/>
      <c r="D41" s="9"/>
      <c r="E41" s="9">
        <v>1351.804504</v>
      </c>
    </row>
    <row r="42" spans="1:5" ht="15">
      <c r="A42" s="21"/>
      <c r="B42" s="9">
        <v>508.64951500000001</v>
      </c>
      <c r="C42" s="9"/>
      <c r="D42" s="9"/>
      <c r="E42" s="9"/>
    </row>
    <row r="43" spans="1:5" ht="15">
      <c r="A43" s="8" t="s">
        <v>16</v>
      </c>
      <c r="B43" s="11">
        <f>AVERAGE(B31:B42)</f>
        <v>676.57784016666676</v>
      </c>
      <c r="C43" s="11">
        <f>AVERAGE(C31:C42)</f>
        <v>4111.9913089999991</v>
      </c>
      <c r="D43" s="11">
        <f t="shared" ref="D43:E43" si="2">AVERAGE(D31:D42)</f>
        <v>3283.240207375</v>
      </c>
      <c r="E43" s="11">
        <f t="shared" si="2"/>
        <v>2415.1550504000002</v>
      </c>
    </row>
    <row r="44" spans="1:5" ht="15">
      <c r="A44" s="21" t="s">
        <v>79</v>
      </c>
      <c r="B44" s="9">
        <v>579.09225700000002</v>
      </c>
      <c r="C44" s="9">
        <v>2724.1149300000002</v>
      </c>
      <c r="D44" s="9">
        <v>4334.566922</v>
      </c>
      <c r="E44" s="9">
        <v>2986.1885539999998</v>
      </c>
    </row>
    <row r="45" spans="1:5" ht="15">
      <c r="A45" s="21"/>
      <c r="B45" s="9">
        <v>576.58608000000004</v>
      </c>
      <c r="C45" s="9">
        <v>4354.9902069999998</v>
      </c>
      <c r="D45" s="9">
        <v>3636.2656919999999</v>
      </c>
      <c r="E45" s="9">
        <v>5333.2472390000003</v>
      </c>
    </row>
    <row r="46" spans="1:5" ht="15">
      <c r="A46" s="21"/>
      <c r="B46" s="9">
        <v>483.42393499999997</v>
      </c>
      <c r="C46" s="9">
        <v>4923.3060320000004</v>
      </c>
      <c r="D46" s="9">
        <v>2785.2749560000002</v>
      </c>
      <c r="E46" s="9">
        <v>2568.2930500000002</v>
      </c>
    </row>
    <row r="47" spans="1:5" ht="15">
      <c r="A47" s="21"/>
      <c r="B47" s="9">
        <v>534.69000000000005</v>
      </c>
      <c r="C47" s="9">
        <v>4207.6992</v>
      </c>
      <c r="D47" s="9">
        <v>2553.1913869999998</v>
      </c>
      <c r="E47" s="9">
        <v>2109.5114979999998</v>
      </c>
    </row>
    <row r="48" spans="1:5" ht="15">
      <c r="A48" s="21"/>
      <c r="B48" s="9">
        <v>466.69513699999999</v>
      </c>
      <c r="C48" s="9">
        <v>3493.2079330000001</v>
      </c>
      <c r="D48" s="9">
        <v>2049.0798749999999</v>
      </c>
      <c r="E48" s="9">
        <v>2170.8235060000002</v>
      </c>
    </row>
    <row r="49" spans="1:5" ht="15">
      <c r="A49" s="21"/>
      <c r="B49" s="9">
        <v>701.51889000000006</v>
      </c>
      <c r="C49" s="9">
        <v>3457.8998729999998</v>
      </c>
      <c r="D49" s="9">
        <v>1795.3196889999999</v>
      </c>
      <c r="E49" s="9">
        <v>2226.5307400000002</v>
      </c>
    </row>
    <row r="50" spans="1:5" ht="15">
      <c r="A50" s="21"/>
      <c r="B50" s="9">
        <v>523.23796900000002</v>
      </c>
      <c r="C50" s="9">
        <v>2980.1460310000002</v>
      </c>
      <c r="D50" s="9">
        <v>2037.1085800000001</v>
      </c>
      <c r="E50" s="9">
        <v>1946.810305</v>
      </c>
    </row>
    <row r="51" spans="1:5" ht="15">
      <c r="A51" s="21"/>
      <c r="B51" s="9">
        <v>691.336007</v>
      </c>
      <c r="C51" s="9"/>
      <c r="D51" s="9">
        <v>3099.494424</v>
      </c>
      <c r="E51" s="9">
        <v>2919.6241420000001</v>
      </c>
    </row>
    <row r="52" spans="1:5" ht="15">
      <c r="A52" s="21"/>
      <c r="B52" s="9">
        <v>945.96400000000006</v>
      </c>
      <c r="C52" s="9"/>
      <c r="D52" s="9">
        <v>2130.048593</v>
      </c>
      <c r="E52" s="9">
        <v>3208.5436949999998</v>
      </c>
    </row>
    <row r="53" spans="1:5" ht="15">
      <c r="A53" s="21"/>
      <c r="B53" s="9">
        <v>583.95887600000003</v>
      </c>
      <c r="C53" s="9"/>
      <c r="D53" s="9">
        <v>3071.3319999999999</v>
      </c>
      <c r="E53" s="9">
        <v>2643.614689</v>
      </c>
    </row>
    <row r="54" spans="1:5" ht="15">
      <c r="A54" s="21"/>
      <c r="B54" s="9">
        <v>412.04013099999997</v>
      </c>
      <c r="C54" s="9"/>
      <c r="D54" s="9">
        <v>4408.6879259999996</v>
      </c>
      <c r="E54" s="9">
        <v>3868.2305980000001</v>
      </c>
    </row>
    <row r="55" spans="1:5" ht="15">
      <c r="A55" s="21"/>
      <c r="B55" s="9">
        <v>445.87230199999999</v>
      </c>
      <c r="C55" s="9"/>
      <c r="D55" s="9">
        <v>2133.0449709999998</v>
      </c>
      <c r="E55" s="9"/>
    </row>
    <row r="56" spans="1:5" ht="15">
      <c r="A56" s="8" t="s">
        <v>16</v>
      </c>
      <c r="B56" s="11">
        <f>AVERAGE(B44:B55)</f>
        <v>578.70129866666662</v>
      </c>
      <c r="C56" s="11">
        <f>AVERAGE(C44:C55)</f>
        <v>3734.4806008571431</v>
      </c>
      <c r="D56" s="11">
        <f t="shared" ref="D56:E56" si="3">AVERAGE(D44:D55)</f>
        <v>2836.1179179166666</v>
      </c>
      <c r="E56" s="11">
        <f t="shared" si="3"/>
        <v>2907.4016378181823</v>
      </c>
    </row>
    <row r="57" spans="1:5" ht="15">
      <c r="A57" s="21" t="s">
        <v>84</v>
      </c>
      <c r="B57" s="9">
        <v>351.05168900000001</v>
      </c>
      <c r="C57" s="9">
        <v>4004.5372069999999</v>
      </c>
      <c r="D57" s="9">
        <v>4375.8446320000003</v>
      </c>
      <c r="E57" s="9">
        <v>2080.0529999999999</v>
      </c>
    </row>
    <row r="58" spans="1:5" ht="15">
      <c r="A58" s="21"/>
      <c r="B58" s="9">
        <v>710.91027099999997</v>
      </c>
      <c r="C58" s="9">
        <v>6596.5916580000003</v>
      </c>
      <c r="D58" s="9">
        <v>4097.8664099999996</v>
      </c>
      <c r="E58" s="9">
        <v>1500.7860639999999</v>
      </c>
    </row>
    <row r="59" spans="1:5" ht="15">
      <c r="A59" s="21"/>
      <c r="B59" s="9">
        <v>723.44007799999997</v>
      </c>
      <c r="C59" s="9">
        <v>4800.3728300000002</v>
      </c>
      <c r="D59" s="9">
        <v>5189.3773199999996</v>
      </c>
      <c r="E59" s="9">
        <v>2061.6607760000002</v>
      </c>
    </row>
    <row r="60" spans="1:5" ht="15">
      <c r="A60" s="21"/>
      <c r="B60" s="9">
        <v>574.41236600000002</v>
      </c>
      <c r="C60" s="9">
        <v>3743.1969340000001</v>
      </c>
      <c r="D60" s="9">
        <v>3610.491634</v>
      </c>
      <c r="E60" s="9">
        <v>1820.048278</v>
      </c>
    </row>
    <row r="61" spans="1:5" ht="15">
      <c r="A61" s="21"/>
      <c r="B61" s="9">
        <v>900.75705000000005</v>
      </c>
      <c r="C61" s="9">
        <v>3909.1214610000002</v>
      </c>
      <c r="D61" s="9">
        <v>3287.4914079999999</v>
      </c>
      <c r="E61" s="9">
        <v>1107.297</v>
      </c>
    </row>
    <row r="62" spans="1:5" ht="15">
      <c r="A62" s="21"/>
      <c r="B62" s="9">
        <v>860.20459700000004</v>
      </c>
      <c r="C62" s="9">
        <v>3843.2902039999999</v>
      </c>
      <c r="D62" s="9">
        <v>3317.4175270000001</v>
      </c>
      <c r="E62" s="9">
        <v>1057.711812</v>
      </c>
    </row>
    <row r="63" spans="1:5" ht="15">
      <c r="A63" s="21"/>
      <c r="B63" s="9">
        <v>587.42670499999997</v>
      </c>
      <c r="C63" s="9">
        <v>4822.8686699999998</v>
      </c>
      <c r="D63" s="9">
        <v>5430.3835060000001</v>
      </c>
      <c r="E63" s="9">
        <v>702.62671999999998</v>
      </c>
    </row>
    <row r="64" spans="1:5" ht="15">
      <c r="A64" s="21"/>
      <c r="B64" s="9">
        <v>593.23816699999998</v>
      </c>
      <c r="C64" s="9">
        <v>4160.0213059999996</v>
      </c>
      <c r="D64" s="9">
        <v>5895.5240160000003</v>
      </c>
      <c r="E64" s="9">
        <v>3429.0849950000002</v>
      </c>
    </row>
    <row r="65" spans="1:5" ht="15">
      <c r="A65" s="21"/>
      <c r="B65" s="9">
        <v>765.09696499999995</v>
      </c>
      <c r="C65" s="9">
        <v>5730.8491830000003</v>
      </c>
      <c r="D65" s="9">
        <v>7865.7374099999997</v>
      </c>
      <c r="E65" s="9">
        <v>3328.1162880000002</v>
      </c>
    </row>
    <row r="66" spans="1:5" ht="15">
      <c r="A66" s="21"/>
      <c r="B66" s="9">
        <v>657.59533199999998</v>
      </c>
      <c r="C66" s="9">
        <v>3798.7687550000001</v>
      </c>
      <c r="D66" s="9">
        <v>4920.3366930000002</v>
      </c>
      <c r="E66" s="9">
        <v>4193.8110859999997</v>
      </c>
    </row>
    <row r="67" spans="1:5" ht="15">
      <c r="A67" s="21"/>
      <c r="B67" s="9">
        <v>494.04700200000002</v>
      </c>
      <c r="C67" s="9">
        <v>4197.3656220000003</v>
      </c>
      <c r="D67" s="9"/>
      <c r="E67" s="9">
        <v>4303.5294640000002</v>
      </c>
    </row>
    <row r="68" spans="1:5" ht="15">
      <c r="A68" s="21"/>
      <c r="B68" s="9">
        <v>331.64294999999998</v>
      </c>
      <c r="C68" s="9"/>
      <c r="D68" s="9"/>
      <c r="E68" s="9">
        <v>3607.1927839999998</v>
      </c>
    </row>
    <row r="69" spans="1:5" ht="15">
      <c r="A69" s="8" t="s">
        <v>16</v>
      </c>
      <c r="B69" s="11">
        <f>AVERAGE(B57:B68)</f>
        <v>629.15193099999999</v>
      </c>
      <c r="C69" s="11">
        <f>AVERAGE(C57:C68)</f>
        <v>4509.7258027272728</v>
      </c>
      <c r="D69" s="11">
        <f t="shared" ref="D69:E69" si="4">AVERAGE(D57:D68)</f>
        <v>4799.0470556000009</v>
      </c>
      <c r="E69" s="11">
        <f t="shared" si="4"/>
        <v>2432.6598555833334</v>
      </c>
    </row>
    <row r="70" spans="1:5" ht="15">
      <c r="A70" s="21" t="s">
        <v>87</v>
      </c>
      <c r="B70" s="9">
        <v>568.15700000000004</v>
      </c>
      <c r="C70" s="9">
        <v>3936.341003</v>
      </c>
      <c r="D70" s="9">
        <v>4337.47631</v>
      </c>
      <c r="E70" s="9">
        <v>1910.746842</v>
      </c>
    </row>
    <row r="71" spans="1:5" ht="15">
      <c r="A71" s="21"/>
      <c r="B71" s="9">
        <v>490.46182399999998</v>
      </c>
      <c r="C71" s="9">
        <v>3667.3533120000002</v>
      </c>
      <c r="D71" s="9">
        <v>5471.0339139999996</v>
      </c>
      <c r="E71" s="9">
        <v>3614.445694</v>
      </c>
    </row>
    <row r="72" spans="1:5" ht="15">
      <c r="A72" s="21"/>
      <c r="B72" s="9">
        <v>372.18662899999998</v>
      </c>
      <c r="C72" s="9">
        <v>5301.2440809999998</v>
      </c>
      <c r="D72" s="9">
        <v>7772.9814619999997</v>
      </c>
      <c r="E72" s="9">
        <v>5189.8799710000003</v>
      </c>
    </row>
    <row r="73" spans="1:5" ht="15">
      <c r="A73" s="21"/>
      <c r="B73" s="9">
        <v>316.339</v>
      </c>
      <c r="C73" s="9">
        <v>5932.7215619999997</v>
      </c>
      <c r="D73" s="9">
        <v>7110.7183029999997</v>
      </c>
      <c r="E73" s="9">
        <v>4117.4828020000004</v>
      </c>
    </row>
    <row r="74" spans="1:5" ht="15">
      <c r="A74" s="21"/>
      <c r="B74" s="9">
        <v>692.90009299999997</v>
      </c>
      <c r="C74" s="9">
        <v>4718.8664879999997</v>
      </c>
      <c r="D74" s="9">
        <v>7641.9369260000003</v>
      </c>
      <c r="E74" s="9">
        <v>6027.7626330000003</v>
      </c>
    </row>
    <row r="75" spans="1:5" ht="15">
      <c r="A75" s="21"/>
      <c r="B75" s="9">
        <v>625.49790599999994</v>
      </c>
      <c r="C75" s="9">
        <v>4365.0864419999998</v>
      </c>
      <c r="D75" s="9">
        <v>6046.8505919999998</v>
      </c>
      <c r="E75" s="9">
        <v>3598.5844999999999</v>
      </c>
    </row>
    <row r="76" spans="1:5" ht="15">
      <c r="A76" s="21"/>
      <c r="B76" s="9">
        <v>492.02100000000002</v>
      </c>
      <c r="C76" s="9"/>
      <c r="D76" s="9">
        <v>6384.3051960000003</v>
      </c>
      <c r="E76" s="9">
        <v>2748.2789910000001</v>
      </c>
    </row>
    <row r="77" spans="1:5" ht="15">
      <c r="A77" s="21"/>
      <c r="B77" s="9">
        <v>377.11647299999998</v>
      </c>
      <c r="C77" s="9"/>
      <c r="D77" s="9">
        <v>4248.7666849999996</v>
      </c>
      <c r="E77" s="9">
        <v>1734.834167</v>
      </c>
    </row>
    <row r="78" spans="1:5" ht="15">
      <c r="A78" s="21"/>
      <c r="B78" s="9">
        <v>976.39166399999999</v>
      </c>
      <c r="C78" s="9"/>
      <c r="D78" s="9">
        <v>5279.9945129999996</v>
      </c>
      <c r="E78" s="9">
        <v>1969.4680800000001</v>
      </c>
    </row>
    <row r="79" spans="1:5" ht="15">
      <c r="A79" s="21"/>
      <c r="B79" s="9">
        <v>638.54939899999999</v>
      </c>
      <c r="C79" s="9"/>
      <c r="D79" s="9"/>
      <c r="E79" s="9">
        <v>1471.221477</v>
      </c>
    </row>
    <row r="80" spans="1:5" ht="15">
      <c r="A80" s="21"/>
      <c r="B80" s="9">
        <v>654.64558499999998</v>
      </c>
      <c r="C80" s="9"/>
      <c r="D80" s="9"/>
      <c r="E80" s="9">
        <v>3153.331248</v>
      </c>
    </row>
    <row r="81" spans="1:5" ht="15">
      <c r="A81" s="21"/>
      <c r="B81" s="9">
        <v>485.08139599999998</v>
      </c>
      <c r="C81" s="9"/>
      <c r="D81" s="9"/>
      <c r="E81" s="9">
        <v>1662.1332500000001</v>
      </c>
    </row>
    <row r="82" spans="1:5" ht="15">
      <c r="A82" s="8" t="s">
        <v>16</v>
      </c>
      <c r="B82" s="11">
        <f>AVERAGE(B70:B81)</f>
        <v>557.44566408333333</v>
      </c>
      <c r="C82" s="11">
        <f>AVERAGE(C70:C81)</f>
        <v>4653.6021479999999</v>
      </c>
      <c r="D82" s="11">
        <f t="shared" ref="D82:E82" si="5">AVERAGE(D70:D81)</f>
        <v>6032.6737667777788</v>
      </c>
      <c r="E82" s="11">
        <f t="shared" si="5"/>
        <v>3099.8474712499997</v>
      </c>
    </row>
    <row r="83" spans="1:5" ht="15">
      <c r="A83" s="21" t="s">
        <v>90</v>
      </c>
      <c r="B83" s="9">
        <v>394.17942399999998</v>
      </c>
      <c r="C83" s="22" t="s">
        <v>91</v>
      </c>
      <c r="D83" s="9">
        <v>4121.1700860000001</v>
      </c>
      <c r="E83" s="9">
        <v>3951.5538040000001</v>
      </c>
    </row>
    <row r="84" spans="1:5" ht="15">
      <c r="A84" s="21"/>
      <c r="B84" s="9">
        <v>511.18058400000001</v>
      </c>
      <c r="C84" s="22"/>
      <c r="D84" s="9">
        <v>5039.1541100000004</v>
      </c>
      <c r="E84" s="9">
        <v>3091.1551789999999</v>
      </c>
    </row>
    <row r="85" spans="1:5" ht="15">
      <c r="A85" s="21"/>
      <c r="B85" s="9">
        <v>575.73261400000001</v>
      </c>
      <c r="C85" s="22"/>
      <c r="D85" s="9">
        <v>5900.9861369999999</v>
      </c>
      <c r="E85" s="9">
        <v>4223.7486980000003</v>
      </c>
    </row>
    <row r="86" spans="1:5" ht="15">
      <c r="A86" s="21"/>
      <c r="B86" s="9">
        <v>709.46376799999996</v>
      </c>
      <c r="C86" s="22"/>
      <c r="D86" s="9">
        <v>4524.5839939999996</v>
      </c>
      <c r="E86" s="9">
        <v>2824.3539999999998</v>
      </c>
    </row>
    <row r="87" spans="1:5" ht="15">
      <c r="A87" s="21"/>
      <c r="B87" s="9">
        <v>633.93202099999996</v>
      </c>
      <c r="C87" s="22"/>
      <c r="D87" s="9">
        <v>3277.6049320000002</v>
      </c>
      <c r="E87" s="9">
        <v>3007.5654930000001</v>
      </c>
    </row>
    <row r="88" spans="1:5" ht="15">
      <c r="A88" s="21"/>
      <c r="B88" s="9">
        <v>673.94932900000003</v>
      </c>
      <c r="C88" s="22"/>
      <c r="D88" s="9">
        <v>2714.1392900000001</v>
      </c>
      <c r="E88" s="9">
        <v>3203.4756539999998</v>
      </c>
    </row>
    <row r="89" spans="1:5" ht="15">
      <c r="A89" s="21"/>
      <c r="B89" s="9">
        <v>683.19439899999998</v>
      </c>
      <c r="C89" s="22"/>
      <c r="D89" s="9">
        <v>2275.939613</v>
      </c>
      <c r="E89" s="9">
        <v>2444.378029</v>
      </c>
    </row>
    <row r="90" spans="1:5" ht="15">
      <c r="A90" s="21"/>
      <c r="B90" s="9">
        <v>710.45779300000004</v>
      </c>
      <c r="C90" s="22"/>
      <c r="D90" s="9">
        <v>2525.7366280000001</v>
      </c>
      <c r="E90" s="9">
        <v>2599.5724049999999</v>
      </c>
    </row>
    <row r="91" spans="1:5" ht="15">
      <c r="A91" s="21"/>
      <c r="B91" s="9">
        <v>596.65796499999999</v>
      </c>
      <c r="C91" s="22"/>
      <c r="D91" s="9">
        <v>1787.541162</v>
      </c>
      <c r="E91" s="9">
        <v>3034.7410129999998</v>
      </c>
    </row>
    <row r="92" spans="1:5" ht="15">
      <c r="A92" s="21"/>
      <c r="B92" s="9">
        <v>249.608</v>
      </c>
      <c r="C92" s="22"/>
      <c r="D92" s="9">
        <v>2491.8119999999999</v>
      </c>
      <c r="E92" s="9">
        <v>3666.0581739999998</v>
      </c>
    </row>
    <row r="93" spans="1:5" ht="15">
      <c r="A93" s="21"/>
      <c r="B93" s="9">
        <v>371.810475</v>
      </c>
      <c r="C93" s="22"/>
      <c r="D93" s="9">
        <v>3057.3606949999999</v>
      </c>
      <c r="E93" s="9">
        <v>2378.1171089999998</v>
      </c>
    </row>
    <row r="94" spans="1:5" ht="15">
      <c r="A94" s="21"/>
      <c r="B94" s="9">
        <v>485.31330000000003</v>
      </c>
      <c r="C94" s="22"/>
      <c r="D94" s="9">
        <v>4355.8463439999996</v>
      </c>
      <c r="E94" s="9">
        <v>4736.7147770000001</v>
      </c>
    </row>
    <row r="95" spans="1:5" ht="15">
      <c r="A95" s="8" t="s">
        <v>16</v>
      </c>
      <c r="B95" s="11">
        <f>AVERAGE(B83:B94)</f>
        <v>549.62330600000007</v>
      </c>
      <c r="C95" s="13" t="s">
        <v>100</v>
      </c>
      <c r="D95" s="11">
        <f t="shared" ref="D95:E95" si="6">AVERAGE(D83:D94)</f>
        <v>3505.9895825833337</v>
      </c>
      <c r="E95" s="11">
        <f t="shared" si="6"/>
        <v>3263.4528612499998</v>
      </c>
    </row>
    <row r="96" spans="1:5" ht="15">
      <c r="A96" s="21" t="s">
        <v>94</v>
      </c>
      <c r="B96" s="9">
        <v>443.661</v>
      </c>
      <c r="C96" s="9">
        <v>2990.911466</v>
      </c>
      <c r="D96" s="9">
        <v>2301.0124179999998</v>
      </c>
      <c r="E96" s="9">
        <v>3152.1396279999999</v>
      </c>
    </row>
    <row r="97" spans="1:5" ht="15">
      <c r="A97" s="21"/>
      <c r="B97" s="9">
        <v>258.027649</v>
      </c>
      <c r="C97" s="9">
        <v>3845.6976180000001</v>
      </c>
      <c r="D97" s="9">
        <v>3049.0064269999998</v>
      </c>
      <c r="E97" s="9">
        <v>3126.4665500000001</v>
      </c>
    </row>
    <row r="98" spans="1:5" ht="15">
      <c r="A98" s="21"/>
      <c r="B98" s="9">
        <v>269.86836</v>
      </c>
      <c r="C98" s="9">
        <v>4404.0418559999998</v>
      </c>
      <c r="D98" s="9">
        <v>1690.7771909999999</v>
      </c>
      <c r="E98" s="9">
        <v>3523.455042</v>
      </c>
    </row>
    <row r="99" spans="1:5" ht="15">
      <c r="A99" s="21"/>
      <c r="B99" s="9">
        <v>346.55870700000003</v>
      </c>
      <c r="C99" s="9">
        <v>2876.3239050000002</v>
      </c>
      <c r="D99" s="9">
        <v>1519.2068770000001</v>
      </c>
      <c r="E99" s="9">
        <v>3076.3761399999999</v>
      </c>
    </row>
    <row r="100" spans="1:5" ht="15">
      <c r="A100" s="21"/>
      <c r="B100" s="9">
        <v>396.95853299999999</v>
      </c>
      <c r="C100" s="9">
        <v>3639.2915480000001</v>
      </c>
      <c r="D100" s="9">
        <v>5379.3030779999999</v>
      </c>
      <c r="E100" s="9">
        <v>3419.2914300000002</v>
      </c>
    </row>
    <row r="101" spans="1:5" ht="15">
      <c r="A101" s="21"/>
      <c r="B101" s="9">
        <v>576.23081400000001</v>
      </c>
      <c r="C101" s="9">
        <v>3869.3148219999998</v>
      </c>
      <c r="D101" s="9">
        <v>3162.2834889999999</v>
      </c>
      <c r="E101" s="9">
        <v>3278.9148070000001</v>
      </c>
    </row>
    <row r="102" spans="1:5" ht="15">
      <c r="A102" s="21"/>
      <c r="B102" s="9">
        <v>440.97685200000001</v>
      </c>
      <c r="C102" s="9">
        <v>5566.6870419999996</v>
      </c>
      <c r="D102" s="9">
        <v>3505.7013700000002</v>
      </c>
      <c r="E102" s="9">
        <v>2881.9053800000002</v>
      </c>
    </row>
    <row r="103" spans="1:5" ht="15">
      <c r="A103" s="21"/>
      <c r="B103" s="9">
        <v>263.89220999999998</v>
      </c>
      <c r="C103" s="9">
        <v>3902.8914500000001</v>
      </c>
      <c r="D103" s="9">
        <v>4402.4047760000003</v>
      </c>
      <c r="E103" s="9">
        <v>2807.9567050000001</v>
      </c>
    </row>
    <row r="104" spans="1:5" ht="15">
      <c r="A104" s="21"/>
      <c r="B104" s="9">
        <v>280.10618399999998</v>
      </c>
      <c r="C104" s="9">
        <v>2673.0573100000001</v>
      </c>
      <c r="D104" s="9">
        <v>4196.7153490000001</v>
      </c>
      <c r="E104" s="9">
        <v>2126.1406889999998</v>
      </c>
    </row>
    <row r="105" spans="1:5" ht="15">
      <c r="A105" s="21"/>
      <c r="B105" s="9">
        <v>261.32729599999999</v>
      </c>
      <c r="C105" s="9">
        <v>2670.5028299999999</v>
      </c>
      <c r="D105" s="9">
        <v>2607.0904890000002</v>
      </c>
      <c r="E105" s="9">
        <v>3301.4360000000001</v>
      </c>
    </row>
    <row r="106" spans="1:5" ht="15">
      <c r="A106" s="21"/>
      <c r="B106" s="9">
        <v>244.60764800000001</v>
      </c>
      <c r="C106" s="9">
        <v>2502.7683929999998</v>
      </c>
      <c r="D106" s="9"/>
      <c r="E106" s="9">
        <v>1794.4345820000001</v>
      </c>
    </row>
    <row r="107" spans="1:5" ht="15">
      <c r="A107" s="21"/>
      <c r="B107" s="9">
        <v>323.60281500000002</v>
      </c>
      <c r="C107" s="9">
        <v>3298.378526</v>
      </c>
      <c r="D107" s="9"/>
      <c r="E107" s="9">
        <v>2707.2064439999999</v>
      </c>
    </row>
    <row r="108" spans="1:5" ht="15">
      <c r="A108" s="12" t="s">
        <v>16</v>
      </c>
      <c r="B108" s="11">
        <f>AVERAGE(B96:B107)</f>
        <v>342.15150566666665</v>
      </c>
      <c r="C108" s="11">
        <f>AVERAGE(C96:C107)</f>
        <v>3519.9888971666664</v>
      </c>
      <c r="D108" s="11">
        <f t="shared" ref="D108:E108" si="7">AVERAGE(D96:D107)</f>
        <v>3181.3501464000001</v>
      </c>
      <c r="E108" s="11">
        <f t="shared" si="7"/>
        <v>2932.9769497500006</v>
      </c>
    </row>
    <row r="111" spans="1:5" ht="15">
      <c r="B111" s="4" t="s">
        <v>101</v>
      </c>
    </row>
    <row r="112" spans="1:5" ht="15">
      <c r="B112" s="4" t="s">
        <v>102</v>
      </c>
    </row>
  </sheetData>
  <mergeCells count="10">
    <mergeCell ref="A70:A81"/>
    <mergeCell ref="A83:A94"/>
    <mergeCell ref="A96:A107"/>
    <mergeCell ref="C83:C94"/>
    <mergeCell ref="B3:E3"/>
    <mergeCell ref="A5:A16"/>
    <mergeCell ref="A18:A29"/>
    <mergeCell ref="A31:A42"/>
    <mergeCell ref="A44:A55"/>
    <mergeCell ref="A57:A68"/>
  </mergeCells>
  <pageMargins left="0.7" right="0.7" top="0.75" bottom="0.75" header="0.3" footer="0.3"/>
  <legacyDrawing r:id="rId1"/>
</worksheet>
</file>

<file path=docMetadata/LabelInfo.xml><?xml version="1.0" encoding="utf-8"?>
<clbl:labelList xmlns:clbl="http://schemas.microsoft.com/office/2020/mipLabelMetadata">
  <clbl:label id="{1faf88fe-a998-4c5b-93c9-210a11d9a5c2}" enabled="0" method="" siteId="{1faf88fe-a998-4c5b-93c9-210a11d9a5c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Durkin, Natalie</dc:creator>
  <cp:keywords/>
  <dc:description/>
  <cp:lastModifiedBy>Durkin, Natalie</cp:lastModifiedBy>
  <cp:revision/>
  <dcterms:created xsi:type="dcterms:W3CDTF">2025-12-31T02:48:41Z</dcterms:created>
  <dcterms:modified xsi:type="dcterms:W3CDTF">2026-01-14T00:18:28Z</dcterms:modified>
  <cp:category/>
  <cp:contentStatus/>
</cp:coreProperties>
</file>